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hidePivotFieldList="1"/>
  <mc:AlternateContent xmlns:mc="http://schemas.openxmlformats.org/markup-compatibility/2006">
    <mc:Choice Requires="x15">
      <x15ac:absPath xmlns:x15ac="http://schemas.microsoft.com/office/spreadsheetml/2010/11/ac" url="\\ferrerepy02\Contabilidad\REGIONAL AFPISA\INFORMES CNV\2021\REGIONAL AFPISA\Informes Anuales\VF\"/>
    </mc:Choice>
  </mc:AlternateContent>
  <xr:revisionPtr revIDLastSave="0" documentId="13_ncr:1_{A661C430-5C54-4AE4-9F4C-1D1484920AE1}" xr6:coauthVersionLast="47" xr6:coauthVersionMax="47" xr10:uidLastSave="{00000000-0000-0000-0000-000000000000}"/>
  <bookViews>
    <workbookView xWindow="-108" yWindow="-108" windowWidth="23256" windowHeight="12576" tabRatio="909" firstSheet="1" activeTab="2" xr2:uid="{00000000-000D-0000-FFFF-FFFF00000000}"/>
  </bookViews>
  <sheets>
    <sheet name="BG 2020" sheetId="19" state="hidden" r:id="rId1"/>
    <sheet name="Índice" sheetId="12" r:id="rId2"/>
    <sheet name="Activo Neto" sheetId="3" r:id="rId3"/>
    <sheet name="Clasificación" sheetId="25" state="hidden" r:id="rId4"/>
    <sheet name="Estado de Ingresos y Egresos" sheetId="4" r:id="rId5"/>
    <sheet name="Variación del Activo Neto" sheetId="7" r:id="rId6"/>
    <sheet name="Flujos de Efectivo" sheetId="5" r:id="rId7"/>
    <sheet name="Nota 1 a Nota 3.5" sheetId="8" r:id="rId8"/>
    <sheet name="Nota 3.6 a Nota 8" sheetId="9" r:id="rId9"/>
    <sheet name="BG 2021" sheetId="24" state="hidden" r:id="rId10"/>
    <sheet name="CA EF" sheetId="6" state="hidden" r:id="rId11"/>
  </sheets>
  <definedNames>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0" hidden="1">'BG 2020'!$A$5:$D$175</definedName>
    <definedName name="_xlnm._FilterDatabase" localSheetId="9" hidden="1">'BG 2021'!$A$5:$WVI$464</definedName>
    <definedName name="_xlnm._FilterDatabase" localSheetId="3" hidden="1">Clasificación!$A$4:$H$443</definedName>
    <definedName name="_xlnm._FilterDatabase" localSheetId="8" hidden="1">'Nota 3.6 a Nota 8'!$B$57:$Q$411</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'Activo Neto'!$A$8:$F$46</definedName>
    <definedName name="_xlnm.Print_Area" localSheetId="4">'Estado de Ingresos y Egresos'!$A$8:$G$43</definedName>
    <definedName name="_xlnm.Print_Area" localSheetId="6">'Flujos de Efectivo'!$A$8:$F$42</definedName>
    <definedName name="_xlnm.Print_Area" localSheetId="7">'Nota 1 a Nota 3.5'!$B$10:$M$101</definedName>
    <definedName name="_xlnm.Print_Area" localSheetId="8">'Nota 3.6 a Nota 8'!$A$9:$J$503</definedName>
    <definedName name="_xlnm.Print_Area" localSheetId="5">'Variación del Activo Neto'!$B$9:$K$37</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0"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0"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9" hidden="1">{#N/A,#N/A,FALSE,"VOL"}</definedName>
    <definedName name="DAFDFAD" localSheetId="3" hidden="1">{#N/A,#N/A,FALSE,"VOL"}</definedName>
    <definedName name="DAFDFAD" localSheetId="4"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9" hidden="1">{#N/A,#N/A,FALSE,"VOL"}</definedName>
    <definedName name="liq" localSheetId="3" hidden="1">{#N/A,#N/A,FALSE,"VOL"}</definedName>
    <definedName name="liq" localSheetId="4"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0" hidden="1">{#N/A,#N/A,FALSE,"VOL"}</definedName>
    <definedName name="nmm" localSheetId="9" hidden="1">{#N/A,#N/A,FALSE,"VOL"}</definedName>
    <definedName name="nmm" localSheetId="3" hidden="1">{#N/A,#N/A,FALSE,"VOL"}</definedName>
    <definedName name="nmm" localSheetId="4"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0" hidden="1">{#N/A,#N/A,FALSE,"VOL"}</definedName>
    <definedName name="NO" localSheetId="9" hidden="1">{#N/A,#N/A,FALSE,"VOL"}</definedName>
    <definedName name="NO" localSheetId="3" hidden="1">{#N/A,#N/A,FALSE,"VOL"}</definedName>
    <definedName name="NO" localSheetId="4"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5">#REF!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9" hidden="1">{#N/A,#N/A,FALSE,"VOL"}</definedName>
    <definedName name="wrn.Volumen." localSheetId="3" hidden="1">{#N/A,#N/A,FALSE,"VOL"}</definedName>
    <definedName name="wrn.Volumen." localSheetId="4"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del Activo Neto'!#REF!</definedName>
    <definedName name="XREF_COLUMN_12" localSheetId="5" hidden="1">'Variación del Activo Neto'!#REF!</definedName>
    <definedName name="XREF_COLUMN_12" hidden="1">#REF!</definedName>
    <definedName name="XREF_COLUMN_13" localSheetId="5" hidden="1">'Variación del Activo Neto'!#REF!</definedName>
    <definedName name="XREF_COLUMN_13" hidden="1">#REF!</definedName>
    <definedName name="XREF_COLUMN_14" localSheetId="5" hidden="1">'Variación del Activo Neto'!$P:$P</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del Activo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del Activo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del Activo Neto'!#REF!</definedName>
    <definedName name="XRefCopy75" hidden="1">#REF!</definedName>
    <definedName name="XRefCopy75Row" localSheetId="5" hidden="1">#REF!</definedName>
    <definedName name="XRefCopy75Row" hidden="1">#REF!</definedName>
    <definedName name="XRefCopy76" localSheetId="5" hidden="1">'Variación del Activo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del Activo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del Activo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del Activo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del Activo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3" hidden="1">Clasificación!$A$4:$G$61</definedName>
    <definedName name="Z_5FCC9217_B3E9_4B91_A943_5F21728EBEE9_.wvu.PrintArea" localSheetId="2" hidden="1">'Activo Neto'!$A$8:$F$46</definedName>
    <definedName name="Z_5FCC9217_B3E9_4B91_A943_5F21728EBEE9_.wvu.PrintArea" localSheetId="4" hidden="1">'Estado de Ingresos y Egresos'!$A$8:$G$43</definedName>
    <definedName name="Z_5FCC9217_B3E9_4B91_A943_5F21728EBEE9_.wvu.PrintArea" localSheetId="6" hidden="1">'Flujos de Efectivo'!$A$8:$F$42</definedName>
    <definedName name="Z_5FCC9217_B3E9_4B91_A943_5F21728EBEE9_.wvu.PrintArea" localSheetId="7" hidden="1">'Nota 1 a Nota 3.5'!$B$10:$M$101</definedName>
    <definedName name="Z_5FCC9217_B3E9_4B91_A943_5F21728EBEE9_.wvu.PrintArea" localSheetId="8" hidden="1">'Nota 3.6 a Nota 8'!$A$9:$J$503</definedName>
    <definedName name="Z_5FCC9217_B3E9_4B91_A943_5F21728EBEE9_.wvu.PrintArea" localSheetId="5" hidden="1">'Variación del Activo Neto'!$B$9:$K$37</definedName>
    <definedName name="Z_5FCC9217_B3E9_4B91_A943_5F21728EBEE9_.wvu.Rows" localSheetId="6" hidden="1">'Flujos de Efectivo'!#REF!</definedName>
    <definedName name="Z_7015FC6D_0680_4B00_AA0E_B83DA1D0B666_.wvu.FilterData" localSheetId="3" hidden="1">Clasificación!$A$4:$G$61</definedName>
    <definedName name="Z_7015FC6D_0680_4B00_AA0E_B83DA1D0B666_.wvu.PrintArea" localSheetId="2" hidden="1">'Activo Neto'!$A$8:$F$46</definedName>
    <definedName name="Z_7015FC6D_0680_4B00_AA0E_B83DA1D0B666_.wvu.PrintArea" localSheetId="4" hidden="1">'Estado de Ingresos y Egresos'!$A$8:$G$43</definedName>
    <definedName name="Z_7015FC6D_0680_4B00_AA0E_B83DA1D0B666_.wvu.PrintArea" localSheetId="6" hidden="1">'Flujos de Efectivo'!$A$8:$F$42</definedName>
    <definedName name="Z_7015FC6D_0680_4B00_AA0E_B83DA1D0B666_.wvu.PrintArea" localSheetId="7" hidden="1">'Nota 1 a Nota 3.5'!$B$10:$M$101</definedName>
    <definedName name="Z_7015FC6D_0680_4B00_AA0E_B83DA1D0B666_.wvu.PrintArea" localSheetId="8" hidden="1">'Nota 3.6 a Nota 8'!$A$9:$J$503</definedName>
    <definedName name="Z_7015FC6D_0680_4B00_AA0E_B83DA1D0B666_.wvu.PrintArea" localSheetId="5" hidden="1">'Variación del Activo Neto'!$B$9:$K$37</definedName>
    <definedName name="Z_7015FC6D_0680_4B00_AA0E_B83DA1D0B666_.wvu.Rows" localSheetId="6" hidden="1">'Flujos de Efectivo'!#REF!</definedName>
    <definedName name="Z_970CBB53_F4B3_462F_AEFE_2BC403F5F0AD_.wvu.PrintArea" localSheetId="7" hidden="1">'Nota 1 a Nota 3.5'!$B$10:$M$101</definedName>
    <definedName name="Z_970CBB53_F4B3_462F_AEFE_2BC403F5F0AD_.wvu.PrintArea" localSheetId="8" hidden="1">'Nota 3.6 a Nota 8'!$A$9:$J$503</definedName>
    <definedName name="Z_B9F63820_5C32_455A_BC9D_0BE84D6B0867_.wvu.FilterData" localSheetId="3" hidden="1">Clasificación!$A$4:$G$61</definedName>
    <definedName name="Z_B9F63820_5C32_455A_BC9D_0BE84D6B0867_.wvu.PrintArea" localSheetId="2" hidden="1">'Activo Neto'!$A$8:$F$46</definedName>
    <definedName name="Z_B9F63820_5C32_455A_BC9D_0BE84D6B0867_.wvu.PrintArea" localSheetId="4" hidden="1">'Estado de Ingresos y Egresos'!$A$8:$G$43</definedName>
    <definedName name="Z_B9F63820_5C32_455A_BC9D_0BE84D6B0867_.wvu.PrintArea" localSheetId="6" hidden="1">'Flujos de Efectivo'!$A$8:$F$42</definedName>
    <definedName name="Z_B9F63820_5C32_455A_BC9D_0BE84D6B0867_.wvu.PrintArea" localSheetId="5" hidden="1">'Variación del Activo Neto'!$B$9:$K$37</definedName>
    <definedName name="Z_B9F63820_5C32_455A_BC9D_0BE84D6B0867_.wvu.Rows" localSheetId="6" hidden="1">'Flujos de Efectivo'!#REF!</definedName>
    <definedName name="Z_F3648BCD_1CED_4BBB_AE63_37BDB925883F_.wvu.FilterData" localSheetId="3" hidden="1">Clasificación!$A$4:$G$61</definedName>
    <definedName name="Z_F3648BCD_1CED_4BBB_AE63_37BDB925883F_.wvu.PrintArea" localSheetId="2" hidden="1">'Activo Neto'!$A$8:$F$46</definedName>
    <definedName name="Z_F3648BCD_1CED_4BBB_AE63_37BDB925883F_.wvu.PrintArea" localSheetId="4" hidden="1">'Estado de Ingresos y Egresos'!$A$8:$G$43</definedName>
    <definedName name="Z_F3648BCD_1CED_4BBB_AE63_37BDB925883F_.wvu.PrintArea" localSheetId="6" hidden="1">'Flujos de Efectivo'!$A$8:$F$42</definedName>
    <definedName name="Z_F3648BCD_1CED_4BBB_AE63_37BDB925883F_.wvu.PrintArea" localSheetId="7" hidden="1">'Nota 1 a Nota 3.5'!$B$10:$M$101</definedName>
    <definedName name="Z_F3648BCD_1CED_4BBB_AE63_37BDB925883F_.wvu.PrintArea" localSheetId="8" hidden="1">'Nota 3.6 a Nota 8'!$A$9:$J$503</definedName>
    <definedName name="Z_F3648BCD_1CED_4BBB_AE63_37BDB925883F_.wvu.PrintArea" localSheetId="5" hidden="1">'Variación del Activo Neto'!$B$9:$K$37</definedName>
    <definedName name="Z_F3648BCD_1CED_4BBB_AE63_37BDB925883F_.wvu.Rows" localSheetId="6" hidden="1">'Flujos de Efectivo'!#REF!</definedName>
    <definedName name="zdfd" localSheetId="7" hidden="1">#REF!</definedName>
    <definedName name="zdfd" localSheetId="8"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8" i="6" l="1"/>
  <c r="D429" i="6"/>
  <c r="L410" i="9" l="1"/>
  <c r="F32" i="3" l="1"/>
  <c r="E49" i="9" l="1"/>
  <c r="E15" i="9"/>
  <c r="E17" i="9" s="1"/>
  <c r="F25" i="5"/>
  <c r="C19" i="7"/>
  <c r="C18" i="7"/>
  <c r="I16" i="7"/>
  <c r="E409" i="24"/>
  <c r="E408" i="24"/>
  <c r="E407" i="24"/>
  <c r="E406" i="24"/>
  <c r="E405" i="24"/>
  <c r="E30" i="3" l="1"/>
  <c r="E26" i="3"/>
  <c r="G12" i="25"/>
  <c r="B11" i="6" s="1"/>
  <c r="G10" i="25"/>
  <c r="B9" i="6" s="1"/>
  <c r="G8" i="25"/>
  <c r="B7" i="6" s="1"/>
  <c r="G7" i="25"/>
  <c r="B6" i="6" s="1"/>
  <c r="G6" i="25"/>
  <c r="B5" i="6" s="1"/>
  <c r="G5" i="25"/>
  <c r="B4" i="6" s="1"/>
  <c r="H15" i="25"/>
  <c r="E14" i="6" s="1"/>
  <c r="H14" i="25"/>
  <c r="E13" i="6" s="1"/>
  <c r="H13" i="25"/>
  <c r="E12" i="6" s="1"/>
  <c r="H12" i="25"/>
  <c r="E11" i="6" s="1"/>
  <c r="H11" i="25"/>
  <c r="E10" i="6" s="1"/>
  <c r="H10" i="25"/>
  <c r="E9" i="6" s="1"/>
  <c r="H9" i="25"/>
  <c r="E8" i="6" s="1"/>
  <c r="H8" i="25"/>
  <c r="E7" i="6" s="1"/>
  <c r="H7" i="25"/>
  <c r="E6" i="6" s="1"/>
  <c r="H6" i="25"/>
  <c r="E5" i="6" s="1"/>
  <c r="H5" i="25"/>
  <c r="E4" i="6" s="1"/>
  <c r="H443" i="25"/>
  <c r="H442" i="25"/>
  <c r="H441" i="25"/>
  <c r="H440" i="25"/>
  <c r="H439" i="25"/>
  <c r="G439" i="25"/>
  <c r="B442" i="6" s="1"/>
  <c r="F442" i="6" s="1"/>
  <c r="M442" i="6" s="1"/>
  <c r="H438" i="25"/>
  <c r="H437" i="25"/>
  <c r="G437" i="25"/>
  <c r="B440" i="6" s="1"/>
  <c r="F440" i="6" s="1"/>
  <c r="M440" i="6" s="1"/>
  <c r="H436" i="25"/>
  <c r="H435" i="25"/>
  <c r="H434" i="25"/>
  <c r="H433" i="25"/>
  <c r="H432" i="25"/>
  <c r="G432" i="25"/>
  <c r="B435" i="6" s="1"/>
  <c r="F435" i="6" s="1"/>
  <c r="H431" i="25"/>
  <c r="H430" i="25"/>
  <c r="H429" i="25"/>
  <c r="G429" i="25"/>
  <c r="B432" i="6" s="1"/>
  <c r="F432" i="6" s="1"/>
  <c r="H428" i="25"/>
  <c r="G428" i="25"/>
  <c r="B431" i="6" s="1"/>
  <c r="H427" i="25"/>
  <c r="H426" i="25"/>
  <c r="H425" i="25"/>
  <c r="G425" i="25"/>
  <c r="B427" i="6" s="1"/>
  <c r="F427" i="6" s="1"/>
  <c r="H424" i="25"/>
  <c r="H423" i="25"/>
  <c r="G423" i="25"/>
  <c r="B425" i="6" s="1"/>
  <c r="F425" i="6" s="1"/>
  <c r="M425" i="6" s="1"/>
  <c r="H422" i="25"/>
  <c r="H421" i="25"/>
  <c r="H420" i="25"/>
  <c r="G420" i="25"/>
  <c r="B422" i="6" s="1"/>
  <c r="F422" i="6" s="1"/>
  <c r="M422" i="6" s="1"/>
  <c r="H419" i="25"/>
  <c r="G419" i="25"/>
  <c r="H418" i="25"/>
  <c r="H417" i="25"/>
  <c r="E417" i="6" s="1"/>
  <c r="H416" i="25"/>
  <c r="E416" i="6" s="1"/>
  <c r="G416" i="25"/>
  <c r="B416" i="6" s="1"/>
  <c r="H415" i="25"/>
  <c r="E415" i="6" s="1"/>
  <c r="H414" i="25"/>
  <c r="E414" i="6" s="1"/>
  <c r="H413" i="25"/>
  <c r="E413" i="6" s="1"/>
  <c r="G413" i="25"/>
  <c r="B413" i="6" s="1"/>
  <c r="H412" i="25"/>
  <c r="E412" i="6" s="1"/>
  <c r="G412" i="25"/>
  <c r="H411" i="25"/>
  <c r="E411" i="6" s="1"/>
  <c r="H410" i="25"/>
  <c r="H409" i="25"/>
  <c r="E409" i="6" s="1"/>
  <c r="G409" i="25"/>
  <c r="B409" i="6" s="1"/>
  <c r="H408" i="25"/>
  <c r="E408" i="6" s="1"/>
  <c r="H407" i="25"/>
  <c r="E407" i="6" s="1"/>
  <c r="G407" i="25"/>
  <c r="B407" i="6" s="1"/>
  <c r="H406" i="25"/>
  <c r="E406" i="6" s="1"/>
  <c r="G406" i="25"/>
  <c r="H405" i="25"/>
  <c r="E405" i="6" s="1"/>
  <c r="G405" i="25"/>
  <c r="B405" i="6" s="1"/>
  <c r="H404" i="25"/>
  <c r="E404" i="6" s="1"/>
  <c r="G404" i="25"/>
  <c r="B404" i="6" s="1"/>
  <c r="H403" i="25"/>
  <c r="E403" i="6" s="1"/>
  <c r="G403" i="25"/>
  <c r="B403" i="6" s="1"/>
  <c r="H402" i="25"/>
  <c r="E401" i="6" s="1"/>
  <c r="H401" i="25"/>
  <c r="E400" i="6" s="1"/>
  <c r="G401" i="25"/>
  <c r="B400" i="6" s="1"/>
  <c r="H400" i="25"/>
  <c r="E399" i="6" s="1"/>
  <c r="H399" i="25"/>
  <c r="E398" i="6" s="1"/>
  <c r="G399" i="25"/>
  <c r="B398" i="6" s="1"/>
  <c r="H398" i="25"/>
  <c r="E397" i="6" s="1"/>
  <c r="G398" i="25"/>
  <c r="B397" i="6" s="1"/>
  <c r="H397" i="25"/>
  <c r="E396" i="6" s="1"/>
  <c r="H396" i="25"/>
  <c r="E395" i="6" s="1"/>
  <c r="G396" i="25"/>
  <c r="B395" i="6" s="1"/>
  <c r="H395" i="25"/>
  <c r="E394" i="6" s="1"/>
  <c r="H394" i="25"/>
  <c r="E393" i="6" s="1"/>
  <c r="H393" i="25"/>
  <c r="E392" i="6" s="1"/>
  <c r="H392" i="25"/>
  <c r="E391" i="6" s="1"/>
  <c r="H391" i="25"/>
  <c r="E390" i="6" s="1"/>
  <c r="H390" i="25"/>
  <c r="E389" i="6" s="1"/>
  <c r="H389" i="25"/>
  <c r="E388" i="6" s="1"/>
  <c r="H388" i="25"/>
  <c r="E387" i="6" s="1"/>
  <c r="H387" i="25"/>
  <c r="E386" i="6" s="1"/>
  <c r="H386" i="25"/>
  <c r="E385" i="6" s="1"/>
  <c r="H385" i="25"/>
  <c r="E384" i="6" s="1"/>
  <c r="H384" i="25"/>
  <c r="E383" i="6" s="1"/>
  <c r="H383" i="25"/>
  <c r="E382" i="6" s="1"/>
  <c r="H382" i="25"/>
  <c r="E381" i="6" s="1"/>
  <c r="H381" i="25"/>
  <c r="E380" i="6" s="1"/>
  <c r="H380" i="25"/>
  <c r="E379" i="6" s="1"/>
  <c r="H379" i="25"/>
  <c r="E378" i="6" s="1"/>
  <c r="H378" i="25"/>
  <c r="E377" i="6" s="1"/>
  <c r="H377" i="25"/>
  <c r="E376" i="6" s="1"/>
  <c r="H376" i="25"/>
  <c r="E375" i="6" s="1"/>
  <c r="H375" i="25"/>
  <c r="E374" i="6" s="1"/>
  <c r="H374" i="25"/>
  <c r="E373" i="6" s="1"/>
  <c r="H373" i="25"/>
  <c r="E372" i="6" s="1"/>
  <c r="H372" i="25"/>
  <c r="E371" i="6" s="1"/>
  <c r="H371" i="25"/>
  <c r="E370" i="6" s="1"/>
  <c r="H370" i="25"/>
  <c r="E369" i="6" s="1"/>
  <c r="H369" i="25"/>
  <c r="E368" i="6" s="1"/>
  <c r="H368" i="25"/>
  <c r="E367" i="6" s="1"/>
  <c r="H367" i="25"/>
  <c r="E366" i="6" s="1"/>
  <c r="H366" i="25"/>
  <c r="E365" i="6" s="1"/>
  <c r="H365" i="25"/>
  <c r="E364" i="6" s="1"/>
  <c r="H364" i="25"/>
  <c r="E363" i="6" s="1"/>
  <c r="H363" i="25"/>
  <c r="E362" i="6" s="1"/>
  <c r="H362" i="25"/>
  <c r="E361" i="6" s="1"/>
  <c r="H361" i="25"/>
  <c r="E360" i="6" s="1"/>
  <c r="H360" i="25"/>
  <c r="E359" i="6" s="1"/>
  <c r="H359" i="25"/>
  <c r="E358" i="6" s="1"/>
  <c r="H358" i="25"/>
  <c r="E357" i="6" s="1"/>
  <c r="H357" i="25"/>
  <c r="E356" i="6" s="1"/>
  <c r="H356" i="25"/>
  <c r="E355" i="6" s="1"/>
  <c r="H355" i="25"/>
  <c r="E354" i="6" s="1"/>
  <c r="H354" i="25"/>
  <c r="E353" i="6" s="1"/>
  <c r="H353" i="25"/>
  <c r="E352" i="6" s="1"/>
  <c r="H352" i="25"/>
  <c r="E351" i="6" s="1"/>
  <c r="H351" i="25"/>
  <c r="E350" i="6" s="1"/>
  <c r="H350" i="25"/>
  <c r="E349" i="6" s="1"/>
  <c r="H349" i="25"/>
  <c r="E348" i="6" s="1"/>
  <c r="H348" i="25"/>
  <c r="E347" i="6" s="1"/>
  <c r="H347" i="25"/>
  <c r="E346" i="6" s="1"/>
  <c r="H346" i="25"/>
  <c r="E345" i="6" s="1"/>
  <c r="H345" i="25"/>
  <c r="E344" i="6" s="1"/>
  <c r="H344" i="25"/>
  <c r="E343" i="6" s="1"/>
  <c r="H343" i="25"/>
  <c r="E342" i="6" s="1"/>
  <c r="H342" i="25"/>
  <c r="E341" i="6" s="1"/>
  <c r="H341" i="25"/>
  <c r="E340" i="6" s="1"/>
  <c r="H340" i="25"/>
  <c r="E339" i="6" s="1"/>
  <c r="H339" i="25"/>
  <c r="E338" i="6" s="1"/>
  <c r="H338" i="25"/>
  <c r="E337" i="6" s="1"/>
  <c r="H337" i="25"/>
  <c r="E336" i="6" s="1"/>
  <c r="H336" i="25"/>
  <c r="E335" i="6" s="1"/>
  <c r="H335" i="25"/>
  <c r="E334" i="6" s="1"/>
  <c r="H334" i="25"/>
  <c r="E333" i="6" s="1"/>
  <c r="H333" i="25"/>
  <c r="E332" i="6" s="1"/>
  <c r="H332" i="25"/>
  <c r="E331" i="6" s="1"/>
  <c r="H331" i="25"/>
  <c r="E330" i="6" s="1"/>
  <c r="H330" i="25"/>
  <c r="E329" i="6" s="1"/>
  <c r="H329" i="25"/>
  <c r="E328" i="6" s="1"/>
  <c r="H328" i="25"/>
  <c r="E327" i="6" s="1"/>
  <c r="H327" i="25"/>
  <c r="E326" i="6" s="1"/>
  <c r="H326" i="25"/>
  <c r="E325" i="6" s="1"/>
  <c r="H325" i="25"/>
  <c r="E324" i="6" s="1"/>
  <c r="H324" i="25"/>
  <c r="E323" i="6" s="1"/>
  <c r="H323" i="25"/>
  <c r="E322" i="6" s="1"/>
  <c r="H322" i="25"/>
  <c r="E321" i="6" s="1"/>
  <c r="H321" i="25"/>
  <c r="E320" i="6" s="1"/>
  <c r="H320" i="25"/>
  <c r="E319" i="6" s="1"/>
  <c r="H319" i="25"/>
  <c r="E318" i="6" s="1"/>
  <c r="H318" i="25"/>
  <c r="E317" i="6" s="1"/>
  <c r="H317" i="25"/>
  <c r="E316" i="6" s="1"/>
  <c r="H316" i="25"/>
  <c r="E315" i="6" s="1"/>
  <c r="H315" i="25"/>
  <c r="E314" i="6" s="1"/>
  <c r="H314" i="25"/>
  <c r="E313" i="6" s="1"/>
  <c r="H313" i="25"/>
  <c r="E312" i="6" s="1"/>
  <c r="H312" i="25"/>
  <c r="E311" i="6" s="1"/>
  <c r="H311" i="25"/>
  <c r="E310" i="6" s="1"/>
  <c r="H310" i="25"/>
  <c r="E309" i="6" s="1"/>
  <c r="H309" i="25"/>
  <c r="E308" i="6" s="1"/>
  <c r="H308" i="25"/>
  <c r="E307" i="6" s="1"/>
  <c r="H307" i="25"/>
  <c r="E306" i="6" s="1"/>
  <c r="H306" i="25"/>
  <c r="E305" i="6" s="1"/>
  <c r="H305" i="25"/>
  <c r="E304" i="6" s="1"/>
  <c r="H304" i="25"/>
  <c r="E303" i="6" s="1"/>
  <c r="H303" i="25"/>
  <c r="E302" i="6" s="1"/>
  <c r="H302" i="25"/>
  <c r="E301" i="6" s="1"/>
  <c r="H301" i="25"/>
  <c r="E300" i="6" s="1"/>
  <c r="H300" i="25"/>
  <c r="E299" i="6" s="1"/>
  <c r="H299" i="25"/>
  <c r="E298" i="6" s="1"/>
  <c r="H298" i="25"/>
  <c r="E297" i="6" s="1"/>
  <c r="H297" i="25"/>
  <c r="E296" i="6" s="1"/>
  <c r="H296" i="25"/>
  <c r="E295" i="6" s="1"/>
  <c r="H295" i="25"/>
  <c r="E294" i="6" s="1"/>
  <c r="H294" i="25"/>
  <c r="E293" i="6" s="1"/>
  <c r="H293" i="25"/>
  <c r="E292" i="6" s="1"/>
  <c r="H292" i="25"/>
  <c r="E291" i="6" s="1"/>
  <c r="H291" i="25"/>
  <c r="E290" i="6" s="1"/>
  <c r="H290" i="25"/>
  <c r="E289" i="6" s="1"/>
  <c r="H289" i="25"/>
  <c r="E288" i="6" s="1"/>
  <c r="H288" i="25"/>
  <c r="E287" i="6" s="1"/>
  <c r="H287" i="25"/>
  <c r="E286" i="6" s="1"/>
  <c r="H286" i="25"/>
  <c r="E285" i="6" s="1"/>
  <c r="H285" i="25"/>
  <c r="E284" i="6" s="1"/>
  <c r="H284" i="25"/>
  <c r="E283" i="6" s="1"/>
  <c r="H283" i="25"/>
  <c r="E282" i="6" s="1"/>
  <c r="H282" i="25"/>
  <c r="E281" i="6" s="1"/>
  <c r="H281" i="25"/>
  <c r="E280" i="6" s="1"/>
  <c r="H280" i="25"/>
  <c r="E279" i="6" s="1"/>
  <c r="H279" i="25"/>
  <c r="E278" i="6" s="1"/>
  <c r="H278" i="25"/>
  <c r="E277" i="6" s="1"/>
  <c r="H277" i="25"/>
  <c r="E276" i="6" s="1"/>
  <c r="H276" i="25"/>
  <c r="E275" i="6" s="1"/>
  <c r="H275" i="25"/>
  <c r="E274" i="6" s="1"/>
  <c r="H274" i="25"/>
  <c r="E273" i="6" s="1"/>
  <c r="H273" i="25"/>
  <c r="E272" i="6" s="1"/>
  <c r="H272" i="25"/>
  <c r="E271" i="6" s="1"/>
  <c r="H271" i="25"/>
  <c r="E270" i="6" s="1"/>
  <c r="H270" i="25"/>
  <c r="E269" i="6" s="1"/>
  <c r="H269" i="25"/>
  <c r="E268" i="6" s="1"/>
  <c r="H268" i="25"/>
  <c r="E267" i="6" s="1"/>
  <c r="H267" i="25"/>
  <c r="E266" i="6" s="1"/>
  <c r="H266" i="25"/>
  <c r="E265" i="6" s="1"/>
  <c r="H265" i="25"/>
  <c r="E264" i="6" s="1"/>
  <c r="H264" i="25"/>
  <c r="E263" i="6" s="1"/>
  <c r="H263" i="25"/>
  <c r="E262" i="6" s="1"/>
  <c r="H262" i="25"/>
  <c r="E261" i="6" s="1"/>
  <c r="H261" i="25"/>
  <c r="E260" i="6" s="1"/>
  <c r="H260" i="25"/>
  <c r="E259" i="6" s="1"/>
  <c r="H259" i="25"/>
  <c r="E258" i="6" s="1"/>
  <c r="H258" i="25"/>
  <c r="E257" i="6" s="1"/>
  <c r="H257" i="25"/>
  <c r="E256" i="6" s="1"/>
  <c r="H256" i="25"/>
  <c r="E255" i="6" s="1"/>
  <c r="H255" i="25"/>
  <c r="E254" i="6" s="1"/>
  <c r="H254" i="25"/>
  <c r="E253" i="6" s="1"/>
  <c r="H253" i="25"/>
  <c r="E252" i="6" s="1"/>
  <c r="H252" i="25"/>
  <c r="E251" i="6" s="1"/>
  <c r="H251" i="25"/>
  <c r="E250" i="6" s="1"/>
  <c r="H250" i="25"/>
  <c r="E249" i="6" s="1"/>
  <c r="H249" i="25"/>
  <c r="E248" i="6" s="1"/>
  <c r="H248" i="25"/>
  <c r="E247" i="6" s="1"/>
  <c r="H247" i="25"/>
  <c r="E246" i="6" s="1"/>
  <c r="H246" i="25"/>
  <c r="E245" i="6" s="1"/>
  <c r="H245" i="25"/>
  <c r="E244" i="6" s="1"/>
  <c r="H244" i="25"/>
  <c r="E243" i="6" s="1"/>
  <c r="H243" i="25"/>
  <c r="E242" i="6" s="1"/>
  <c r="H242" i="25"/>
  <c r="E241" i="6" s="1"/>
  <c r="H241" i="25"/>
  <c r="E240" i="6" s="1"/>
  <c r="H240" i="25"/>
  <c r="E239" i="6" s="1"/>
  <c r="H239" i="25"/>
  <c r="E238" i="6" s="1"/>
  <c r="H238" i="25"/>
  <c r="E237" i="6" s="1"/>
  <c r="H237" i="25"/>
  <c r="E236" i="6" s="1"/>
  <c r="H236" i="25"/>
  <c r="E235" i="6" s="1"/>
  <c r="H235" i="25"/>
  <c r="E234" i="6" s="1"/>
  <c r="H234" i="25"/>
  <c r="E233" i="6" s="1"/>
  <c r="H233" i="25"/>
  <c r="E232" i="6" s="1"/>
  <c r="H232" i="25"/>
  <c r="E231" i="6" s="1"/>
  <c r="H231" i="25"/>
  <c r="E230" i="6" s="1"/>
  <c r="H230" i="25"/>
  <c r="E229" i="6" s="1"/>
  <c r="H229" i="25"/>
  <c r="E228" i="6" s="1"/>
  <c r="H228" i="25"/>
  <c r="E227" i="6" s="1"/>
  <c r="H227" i="25"/>
  <c r="E226" i="6" s="1"/>
  <c r="H226" i="25"/>
  <c r="E225" i="6" s="1"/>
  <c r="H225" i="25"/>
  <c r="E224" i="6" s="1"/>
  <c r="H224" i="25"/>
  <c r="E223" i="6" s="1"/>
  <c r="H223" i="25"/>
  <c r="E222" i="6" s="1"/>
  <c r="H222" i="25"/>
  <c r="E221" i="6" s="1"/>
  <c r="H221" i="25"/>
  <c r="E220" i="6" s="1"/>
  <c r="H220" i="25"/>
  <c r="E219" i="6" s="1"/>
  <c r="H219" i="25"/>
  <c r="E218" i="6" s="1"/>
  <c r="H218" i="25"/>
  <c r="E217" i="6" s="1"/>
  <c r="H217" i="25"/>
  <c r="E216" i="6" s="1"/>
  <c r="H216" i="25"/>
  <c r="E215" i="6" s="1"/>
  <c r="H215" i="25"/>
  <c r="E214" i="6" s="1"/>
  <c r="H214" i="25"/>
  <c r="E213" i="6" s="1"/>
  <c r="H213" i="25"/>
  <c r="E212" i="6" s="1"/>
  <c r="H212" i="25"/>
  <c r="E211" i="6" s="1"/>
  <c r="H211" i="25"/>
  <c r="E210" i="6" s="1"/>
  <c r="H210" i="25"/>
  <c r="E209" i="6" s="1"/>
  <c r="H209" i="25"/>
  <c r="E208" i="6" s="1"/>
  <c r="H208" i="25"/>
  <c r="E207" i="6" s="1"/>
  <c r="H207" i="25"/>
  <c r="E206" i="6" s="1"/>
  <c r="H206" i="25"/>
  <c r="E205" i="6" s="1"/>
  <c r="H205" i="25"/>
  <c r="E204" i="6" s="1"/>
  <c r="H204" i="25"/>
  <c r="E203" i="6" s="1"/>
  <c r="H203" i="25"/>
  <c r="E202" i="6" s="1"/>
  <c r="H202" i="25"/>
  <c r="E201" i="6" s="1"/>
  <c r="H201" i="25"/>
  <c r="E200" i="6" s="1"/>
  <c r="H200" i="25"/>
  <c r="E199" i="6" s="1"/>
  <c r="H199" i="25"/>
  <c r="E198" i="6" s="1"/>
  <c r="H198" i="25"/>
  <c r="E197" i="6" s="1"/>
  <c r="H197" i="25"/>
  <c r="E196" i="6" s="1"/>
  <c r="H196" i="25"/>
  <c r="E195" i="6" s="1"/>
  <c r="H195" i="25"/>
  <c r="E194" i="6" s="1"/>
  <c r="H194" i="25"/>
  <c r="E193" i="6" s="1"/>
  <c r="H193" i="25"/>
  <c r="E192" i="6" s="1"/>
  <c r="H192" i="25"/>
  <c r="E191" i="6" s="1"/>
  <c r="H191" i="25"/>
  <c r="E190" i="6" s="1"/>
  <c r="H190" i="25"/>
  <c r="E189" i="6" s="1"/>
  <c r="H189" i="25"/>
  <c r="E188" i="6" s="1"/>
  <c r="H188" i="25"/>
  <c r="E187" i="6" s="1"/>
  <c r="H187" i="25"/>
  <c r="E186" i="6" s="1"/>
  <c r="H186" i="25"/>
  <c r="E185" i="6" s="1"/>
  <c r="H185" i="25"/>
  <c r="E184" i="6" s="1"/>
  <c r="H184" i="25"/>
  <c r="E183" i="6" s="1"/>
  <c r="H183" i="25"/>
  <c r="E182" i="6" s="1"/>
  <c r="H182" i="25"/>
  <c r="E181" i="6" s="1"/>
  <c r="H181" i="25"/>
  <c r="E180" i="6" s="1"/>
  <c r="H180" i="25"/>
  <c r="E179" i="6" s="1"/>
  <c r="H179" i="25"/>
  <c r="E178" i="6" s="1"/>
  <c r="H178" i="25"/>
  <c r="E177" i="6" s="1"/>
  <c r="H177" i="25"/>
  <c r="E176" i="6" s="1"/>
  <c r="H176" i="25"/>
  <c r="E175" i="6" s="1"/>
  <c r="H175" i="25"/>
  <c r="E174" i="6" s="1"/>
  <c r="H174" i="25"/>
  <c r="E173" i="6" s="1"/>
  <c r="H173" i="25"/>
  <c r="E172" i="6" s="1"/>
  <c r="H172" i="25"/>
  <c r="E171" i="6" s="1"/>
  <c r="H171" i="25"/>
  <c r="E170" i="6" s="1"/>
  <c r="H170" i="25"/>
  <c r="E169" i="6" s="1"/>
  <c r="H169" i="25"/>
  <c r="E168" i="6" s="1"/>
  <c r="H168" i="25"/>
  <c r="E167" i="6" s="1"/>
  <c r="H167" i="25"/>
  <c r="E166" i="6" s="1"/>
  <c r="H166" i="25"/>
  <c r="E165" i="6" s="1"/>
  <c r="H165" i="25"/>
  <c r="E164" i="6" s="1"/>
  <c r="H164" i="25"/>
  <c r="E163" i="6" s="1"/>
  <c r="H163" i="25"/>
  <c r="E162" i="6" s="1"/>
  <c r="H162" i="25"/>
  <c r="E161" i="6" s="1"/>
  <c r="H161" i="25"/>
  <c r="E160" i="6" s="1"/>
  <c r="H160" i="25"/>
  <c r="E159" i="6" s="1"/>
  <c r="H159" i="25"/>
  <c r="E158" i="6" s="1"/>
  <c r="H158" i="25"/>
  <c r="E157" i="6" s="1"/>
  <c r="H157" i="25"/>
  <c r="E156" i="6" s="1"/>
  <c r="H156" i="25"/>
  <c r="E155" i="6" s="1"/>
  <c r="H155" i="25"/>
  <c r="E154" i="6" s="1"/>
  <c r="H154" i="25"/>
  <c r="E153" i="6" s="1"/>
  <c r="H153" i="25"/>
  <c r="E152" i="6" s="1"/>
  <c r="H152" i="25"/>
  <c r="E151" i="6" s="1"/>
  <c r="H151" i="25"/>
  <c r="E150" i="6" s="1"/>
  <c r="H150" i="25"/>
  <c r="E149" i="6" s="1"/>
  <c r="H149" i="25"/>
  <c r="E148" i="6" s="1"/>
  <c r="H148" i="25"/>
  <c r="E147" i="6" s="1"/>
  <c r="H147" i="25"/>
  <c r="E146" i="6" s="1"/>
  <c r="H146" i="25"/>
  <c r="E145" i="6" s="1"/>
  <c r="H145" i="25"/>
  <c r="E144" i="6" s="1"/>
  <c r="H144" i="25"/>
  <c r="E143" i="6" s="1"/>
  <c r="H143" i="25"/>
  <c r="E142" i="6" s="1"/>
  <c r="H142" i="25"/>
  <c r="E141" i="6" s="1"/>
  <c r="H141" i="25"/>
  <c r="E140" i="6" s="1"/>
  <c r="H140" i="25"/>
  <c r="E139" i="6" s="1"/>
  <c r="H139" i="25"/>
  <c r="E138" i="6" s="1"/>
  <c r="H138" i="25"/>
  <c r="E137" i="6" s="1"/>
  <c r="H137" i="25"/>
  <c r="E136" i="6" s="1"/>
  <c r="H136" i="25"/>
  <c r="E135" i="6" s="1"/>
  <c r="H135" i="25"/>
  <c r="E134" i="6" s="1"/>
  <c r="H134" i="25"/>
  <c r="E133" i="6" s="1"/>
  <c r="H133" i="25"/>
  <c r="E132" i="6" s="1"/>
  <c r="H132" i="25"/>
  <c r="E131" i="6" s="1"/>
  <c r="H131" i="25"/>
  <c r="E130" i="6" s="1"/>
  <c r="H130" i="25"/>
  <c r="E129" i="6" s="1"/>
  <c r="H129" i="25"/>
  <c r="E128" i="6" s="1"/>
  <c r="H128" i="25"/>
  <c r="E127" i="6" s="1"/>
  <c r="H127" i="25"/>
  <c r="E126" i="6" s="1"/>
  <c r="H126" i="25"/>
  <c r="E125" i="6" s="1"/>
  <c r="H125" i="25"/>
  <c r="E124" i="6" s="1"/>
  <c r="H124" i="25"/>
  <c r="E123" i="6" s="1"/>
  <c r="H123" i="25"/>
  <c r="E122" i="6" s="1"/>
  <c r="H122" i="25"/>
  <c r="E121" i="6" s="1"/>
  <c r="H121" i="25"/>
  <c r="E120" i="6" s="1"/>
  <c r="H120" i="25"/>
  <c r="E119" i="6" s="1"/>
  <c r="H119" i="25"/>
  <c r="E118" i="6" s="1"/>
  <c r="H118" i="25"/>
  <c r="E117" i="6" s="1"/>
  <c r="H117" i="25"/>
  <c r="E116" i="6" s="1"/>
  <c r="H116" i="25"/>
  <c r="E115" i="6" s="1"/>
  <c r="H115" i="25"/>
  <c r="E114" i="6" s="1"/>
  <c r="H114" i="25"/>
  <c r="E113" i="6" s="1"/>
  <c r="H113" i="25"/>
  <c r="E112" i="6" s="1"/>
  <c r="H112" i="25"/>
  <c r="E111" i="6" s="1"/>
  <c r="H111" i="25"/>
  <c r="E110" i="6" s="1"/>
  <c r="H110" i="25"/>
  <c r="E109" i="6" s="1"/>
  <c r="H109" i="25"/>
  <c r="E108" i="6" s="1"/>
  <c r="H108" i="25"/>
  <c r="E107" i="6" s="1"/>
  <c r="H107" i="25"/>
  <c r="E106" i="6" s="1"/>
  <c r="H106" i="25"/>
  <c r="E105" i="6" s="1"/>
  <c r="H105" i="25"/>
  <c r="E104" i="6" s="1"/>
  <c r="H104" i="25"/>
  <c r="E103" i="6" s="1"/>
  <c r="H103" i="25"/>
  <c r="E102" i="6" s="1"/>
  <c r="H102" i="25"/>
  <c r="E101" i="6" s="1"/>
  <c r="H101" i="25"/>
  <c r="E100" i="6" s="1"/>
  <c r="H100" i="25"/>
  <c r="E99" i="6" s="1"/>
  <c r="H99" i="25"/>
  <c r="E98" i="6" s="1"/>
  <c r="H98" i="25"/>
  <c r="E97" i="6" s="1"/>
  <c r="H97" i="25"/>
  <c r="E96" i="6" s="1"/>
  <c r="H96" i="25"/>
  <c r="E95" i="6" s="1"/>
  <c r="H95" i="25"/>
  <c r="E94" i="6" s="1"/>
  <c r="H94" i="25"/>
  <c r="E93" i="6" s="1"/>
  <c r="H93" i="25"/>
  <c r="E92" i="6" s="1"/>
  <c r="H92" i="25"/>
  <c r="E91" i="6" s="1"/>
  <c r="H91" i="25"/>
  <c r="E90" i="6" s="1"/>
  <c r="H90" i="25"/>
  <c r="E89" i="6" s="1"/>
  <c r="H89" i="25"/>
  <c r="E88" i="6" s="1"/>
  <c r="H88" i="25"/>
  <c r="E87" i="6" s="1"/>
  <c r="H87" i="25"/>
  <c r="E86" i="6" s="1"/>
  <c r="H86" i="25"/>
  <c r="E85" i="6" s="1"/>
  <c r="H85" i="25"/>
  <c r="E84" i="6" s="1"/>
  <c r="H84" i="25"/>
  <c r="E83" i="6" s="1"/>
  <c r="H83" i="25"/>
  <c r="E82" i="6" s="1"/>
  <c r="H82" i="25"/>
  <c r="E81" i="6" s="1"/>
  <c r="H81" i="25"/>
  <c r="E80" i="6" s="1"/>
  <c r="H80" i="25"/>
  <c r="E79" i="6" s="1"/>
  <c r="H79" i="25"/>
  <c r="E78" i="6" s="1"/>
  <c r="H78" i="25"/>
  <c r="E77" i="6" s="1"/>
  <c r="H77" i="25"/>
  <c r="E76" i="6" s="1"/>
  <c r="H76" i="25"/>
  <c r="E75" i="6" s="1"/>
  <c r="H75" i="25"/>
  <c r="E74" i="6" s="1"/>
  <c r="H74" i="25"/>
  <c r="E73" i="6" s="1"/>
  <c r="H73" i="25"/>
  <c r="E72" i="6" s="1"/>
  <c r="H72" i="25"/>
  <c r="E71" i="6" s="1"/>
  <c r="H71" i="25"/>
  <c r="E70" i="6" s="1"/>
  <c r="H70" i="25"/>
  <c r="E69" i="6" s="1"/>
  <c r="H69" i="25"/>
  <c r="E68" i="6" s="1"/>
  <c r="H68" i="25"/>
  <c r="E67" i="6" s="1"/>
  <c r="H67" i="25"/>
  <c r="E66" i="6" s="1"/>
  <c r="H66" i="25"/>
  <c r="E65" i="6" s="1"/>
  <c r="H65" i="25"/>
  <c r="E64" i="6" s="1"/>
  <c r="H64" i="25"/>
  <c r="E63" i="6" s="1"/>
  <c r="H63" i="25"/>
  <c r="E62" i="6" s="1"/>
  <c r="H62" i="25"/>
  <c r="E61" i="6" s="1"/>
  <c r="H61" i="25"/>
  <c r="E60" i="6" s="1"/>
  <c r="H60" i="25"/>
  <c r="E59" i="6" s="1"/>
  <c r="H59" i="25"/>
  <c r="E58" i="6" s="1"/>
  <c r="H58" i="25"/>
  <c r="E57" i="6" s="1"/>
  <c r="H57" i="25"/>
  <c r="E56" i="6" s="1"/>
  <c r="H56" i="25"/>
  <c r="E55" i="6" s="1"/>
  <c r="H55" i="25"/>
  <c r="E54" i="6" s="1"/>
  <c r="H54" i="25"/>
  <c r="E53" i="6" s="1"/>
  <c r="H53" i="25"/>
  <c r="E52" i="6" s="1"/>
  <c r="H52" i="25"/>
  <c r="E51" i="6" s="1"/>
  <c r="H51" i="25"/>
  <c r="E50" i="6" s="1"/>
  <c r="H50" i="25"/>
  <c r="E49" i="6" s="1"/>
  <c r="H49" i="25"/>
  <c r="E48" i="6" s="1"/>
  <c r="H48" i="25"/>
  <c r="E47" i="6" s="1"/>
  <c r="H47" i="25"/>
  <c r="E46" i="6" s="1"/>
  <c r="H46" i="25"/>
  <c r="E45" i="6" s="1"/>
  <c r="H45" i="25"/>
  <c r="E44" i="6" s="1"/>
  <c r="H44" i="25"/>
  <c r="E43" i="6" s="1"/>
  <c r="H43" i="25"/>
  <c r="E42" i="6" s="1"/>
  <c r="H42" i="25"/>
  <c r="E41" i="6" s="1"/>
  <c r="H41" i="25"/>
  <c r="E40" i="6" s="1"/>
  <c r="H40" i="25"/>
  <c r="E39" i="6" s="1"/>
  <c r="H39" i="25"/>
  <c r="E38" i="6" s="1"/>
  <c r="H38" i="25"/>
  <c r="E37" i="6" s="1"/>
  <c r="H37" i="25"/>
  <c r="E36" i="6" s="1"/>
  <c r="H36" i="25"/>
  <c r="E35" i="6" s="1"/>
  <c r="H35" i="25"/>
  <c r="E34" i="6" s="1"/>
  <c r="H34" i="25"/>
  <c r="E33" i="6" s="1"/>
  <c r="H33" i="25"/>
  <c r="E32" i="6" s="1"/>
  <c r="H32" i="25"/>
  <c r="E31" i="6" s="1"/>
  <c r="H31" i="25"/>
  <c r="E30" i="6" s="1"/>
  <c r="H30" i="25"/>
  <c r="E29" i="6" s="1"/>
  <c r="H29" i="25"/>
  <c r="E28" i="6" s="1"/>
  <c r="H28" i="25"/>
  <c r="E27" i="6" s="1"/>
  <c r="G28" i="25"/>
  <c r="B27" i="6" s="1"/>
  <c r="H27" i="25"/>
  <c r="E26" i="6" s="1"/>
  <c r="H26" i="25"/>
  <c r="E25" i="6" s="1"/>
  <c r="G26" i="25"/>
  <c r="B25" i="6" s="1"/>
  <c r="H25" i="25"/>
  <c r="E24" i="6" s="1"/>
  <c r="H24" i="25"/>
  <c r="E23" i="6" s="1"/>
  <c r="H23" i="25"/>
  <c r="E22" i="6" s="1"/>
  <c r="H22" i="25"/>
  <c r="E21" i="6" s="1"/>
  <c r="H21" i="25"/>
  <c r="E20" i="6" s="1"/>
  <c r="H20" i="25"/>
  <c r="E19" i="6" s="1"/>
  <c r="H19" i="25"/>
  <c r="E18" i="6" s="1"/>
  <c r="H18" i="25"/>
  <c r="E17" i="6" s="1"/>
  <c r="H17" i="25"/>
  <c r="E16" i="6" s="1"/>
  <c r="H16" i="25"/>
  <c r="E15" i="6" s="1"/>
  <c r="G16" i="25"/>
  <c r="B15" i="6" s="1"/>
  <c r="G11" i="25"/>
  <c r="B10" i="6" s="1"/>
  <c r="F10" i="6" s="1"/>
  <c r="M10" i="6" s="1"/>
  <c r="H450" i="25"/>
  <c r="H449" i="25"/>
  <c r="H447" i="25"/>
  <c r="H446" i="25"/>
  <c r="H445" i="25"/>
  <c r="D6" i="24"/>
  <c r="C6" i="24"/>
  <c r="E420" i="24"/>
  <c r="G418" i="25" s="1"/>
  <c r="E419" i="24"/>
  <c r="E8" i="24"/>
  <c r="E7" i="24"/>
  <c r="E11" i="24"/>
  <c r="G9" i="25" s="1"/>
  <c r="E10" i="24"/>
  <c r="E9" i="24"/>
  <c r="E464" i="24"/>
  <c r="E463" i="24"/>
  <c r="E462" i="24"/>
  <c r="E461" i="24"/>
  <c r="G443" i="25" s="1"/>
  <c r="E460" i="24"/>
  <c r="E459" i="24"/>
  <c r="G442" i="25" s="1"/>
  <c r="E458" i="24"/>
  <c r="E457" i="24"/>
  <c r="G441" i="25" s="1"/>
  <c r="E456" i="24"/>
  <c r="E455" i="24"/>
  <c r="G440" i="25" s="1"/>
  <c r="E454" i="24"/>
  <c r="E453" i="24"/>
  <c r="E452" i="24"/>
  <c r="G438" i="25" s="1"/>
  <c r="E451" i="24"/>
  <c r="E450" i="24"/>
  <c r="E449" i="24"/>
  <c r="G436" i="25" s="1"/>
  <c r="E448" i="24"/>
  <c r="E447" i="24"/>
  <c r="G435" i="25" s="1"/>
  <c r="E446" i="24"/>
  <c r="E445" i="24"/>
  <c r="G434" i="25" s="1"/>
  <c r="E444" i="24"/>
  <c r="E443" i="24"/>
  <c r="G433" i="25" s="1"/>
  <c r="D461" i="9" s="1"/>
  <c r="E442" i="24"/>
  <c r="E441" i="24"/>
  <c r="E440" i="24"/>
  <c r="G431" i="25" s="1"/>
  <c r="E439" i="24"/>
  <c r="E438" i="24"/>
  <c r="G430" i="25" s="1"/>
  <c r="E437" i="24"/>
  <c r="E436" i="24"/>
  <c r="E435" i="24"/>
  <c r="E434" i="24"/>
  <c r="G427" i="25" s="1"/>
  <c r="B429" i="6" s="1"/>
  <c r="F429" i="6" s="1"/>
  <c r="E433" i="24"/>
  <c r="E432" i="24"/>
  <c r="G426" i="25" s="1"/>
  <c r="E431" i="24"/>
  <c r="E430" i="24"/>
  <c r="E429" i="24"/>
  <c r="G424" i="25" s="1"/>
  <c r="E428" i="24"/>
  <c r="E427" i="24"/>
  <c r="E426" i="24"/>
  <c r="G422" i="25" s="1"/>
  <c r="E425" i="24"/>
  <c r="E424" i="24"/>
  <c r="G421" i="25" s="1"/>
  <c r="E423" i="24"/>
  <c r="E422" i="24"/>
  <c r="E418" i="24"/>
  <c r="E417" i="24"/>
  <c r="G415" i="25" s="1"/>
  <c r="B415" i="6" s="1"/>
  <c r="F415" i="6" s="1"/>
  <c r="E416" i="24"/>
  <c r="G414" i="25" s="1"/>
  <c r="B414" i="6" s="1"/>
  <c r="E415" i="24"/>
  <c r="E414" i="24"/>
  <c r="E413" i="24"/>
  <c r="G411" i="25" s="1"/>
  <c r="B411" i="6" s="1"/>
  <c r="F411" i="6" s="1"/>
  <c r="E412" i="24"/>
  <c r="G410" i="25" s="1"/>
  <c r="E411" i="24"/>
  <c r="E410" i="24"/>
  <c r="G408" i="25" s="1"/>
  <c r="B408" i="6" s="1"/>
  <c r="F408" i="6" s="1"/>
  <c r="E404" i="24"/>
  <c r="G402" i="25" s="1"/>
  <c r="B401" i="6" s="1"/>
  <c r="E403" i="24"/>
  <c r="E402" i="24"/>
  <c r="G400" i="25" s="1"/>
  <c r="E401" i="24"/>
  <c r="E400" i="24"/>
  <c r="E399" i="24"/>
  <c r="G397" i="25" s="1"/>
  <c r="B396" i="6" s="1"/>
  <c r="E398" i="24"/>
  <c r="E397" i="24"/>
  <c r="G395" i="25" s="1"/>
  <c r="B394" i="6" s="1"/>
  <c r="F394" i="6" s="1"/>
  <c r="E396" i="24"/>
  <c r="G394" i="25" s="1"/>
  <c r="B393" i="6" s="1"/>
  <c r="E395" i="24"/>
  <c r="G393" i="25" s="1"/>
  <c r="B392" i="6" s="1"/>
  <c r="E394" i="24"/>
  <c r="G392" i="25" s="1"/>
  <c r="B391" i="6" s="1"/>
  <c r="F391" i="6" s="1"/>
  <c r="E393" i="24"/>
  <c r="G391" i="25" s="1"/>
  <c r="B390" i="6" s="1"/>
  <c r="F390" i="6" s="1"/>
  <c r="E392" i="24"/>
  <c r="G390" i="25" s="1"/>
  <c r="B389" i="6" s="1"/>
  <c r="E391" i="24"/>
  <c r="G389" i="25" s="1"/>
  <c r="B388" i="6" s="1"/>
  <c r="E390" i="24"/>
  <c r="G388" i="25" s="1"/>
  <c r="B387" i="6" s="1"/>
  <c r="F387" i="6" s="1"/>
  <c r="E389" i="24"/>
  <c r="G387" i="25" s="1"/>
  <c r="B386" i="6" s="1"/>
  <c r="F386" i="6" s="1"/>
  <c r="E388" i="24"/>
  <c r="G386" i="25" s="1"/>
  <c r="B385" i="6" s="1"/>
  <c r="E387" i="24"/>
  <c r="G385" i="25" s="1"/>
  <c r="B384" i="6" s="1"/>
  <c r="E386" i="24"/>
  <c r="G384" i="25" s="1"/>
  <c r="B383" i="6" s="1"/>
  <c r="F383" i="6" s="1"/>
  <c r="E385" i="24"/>
  <c r="G383" i="25" s="1"/>
  <c r="B382" i="6" s="1"/>
  <c r="F382" i="6" s="1"/>
  <c r="E384" i="24"/>
  <c r="G382" i="25" s="1"/>
  <c r="B381" i="6" s="1"/>
  <c r="E383" i="24"/>
  <c r="G381" i="25" s="1"/>
  <c r="B380" i="6" s="1"/>
  <c r="E382" i="24"/>
  <c r="G380" i="25" s="1"/>
  <c r="B379" i="6" s="1"/>
  <c r="F379" i="6" s="1"/>
  <c r="E381" i="24"/>
  <c r="G379" i="25" s="1"/>
  <c r="B378" i="6" s="1"/>
  <c r="F378" i="6" s="1"/>
  <c r="E380" i="24"/>
  <c r="G378" i="25" s="1"/>
  <c r="B377" i="6" s="1"/>
  <c r="E379" i="24"/>
  <c r="G377" i="25" s="1"/>
  <c r="B376" i="6" s="1"/>
  <c r="E378" i="24"/>
  <c r="G376" i="25" s="1"/>
  <c r="B375" i="6" s="1"/>
  <c r="F375" i="6" s="1"/>
  <c r="E377" i="24"/>
  <c r="G375" i="25" s="1"/>
  <c r="B374" i="6" s="1"/>
  <c r="F374" i="6" s="1"/>
  <c r="E376" i="24"/>
  <c r="G374" i="25" s="1"/>
  <c r="B373" i="6" s="1"/>
  <c r="E375" i="24"/>
  <c r="G373" i="25" s="1"/>
  <c r="B372" i="6" s="1"/>
  <c r="E374" i="24"/>
  <c r="G372" i="25" s="1"/>
  <c r="B371" i="6" s="1"/>
  <c r="F371" i="6" s="1"/>
  <c r="E373" i="24"/>
  <c r="G371" i="25" s="1"/>
  <c r="B370" i="6" s="1"/>
  <c r="F370" i="6" s="1"/>
  <c r="E372" i="24"/>
  <c r="G370" i="25" s="1"/>
  <c r="B369" i="6" s="1"/>
  <c r="E371" i="24"/>
  <c r="G369" i="25" s="1"/>
  <c r="B368" i="6" s="1"/>
  <c r="E370" i="24"/>
  <c r="G368" i="25" s="1"/>
  <c r="B367" i="6" s="1"/>
  <c r="F367" i="6" s="1"/>
  <c r="E369" i="24"/>
  <c r="G367" i="25" s="1"/>
  <c r="B366" i="6" s="1"/>
  <c r="F366" i="6" s="1"/>
  <c r="E368" i="24"/>
  <c r="G366" i="25" s="1"/>
  <c r="B365" i="6" s="1"/>
  <c r="E367" i="24"/>
  <c r="G365" i="25" s="1"/>
  <c r="B364" i="6" s="1"/>
  <c r="E366" i="24"/>
  <c r="G364" i="25" s="1"/>
  <c r="B363" i="6" s="1"/>
  <c r="F363" i="6" s="1"/>
  <c r="E365" i="24"/>
  <c r="G363" i="25" s="1"/>
  <c r="B362" i="6" s="1"/>
  <c r="F362" i="6" s="1"/>
  <c r="E364" i="24"/>
  <c r="G362" i="25" s="1"/>
  <c r="B361" i="6" s="1"/>
  <c r="E363" i="24"/>
  <c r="G361" i="25" s="1"/>
  <c r="B360" i="6" s="1"/>
  <c r="E362" i="24"/>
  <c r="G360" i="25" s="1"/>
  <c r="B359" i="6" s="1"/>
  <c r="F359" i="6" s="1"/>
  <c r="E361" i="24"/>
  <c r="G359" i="25" s="1"/>
  <c r="B358" i="6" s="1"/>
  <c r="F358" i="6" s="1"/>
  <c r="E360" i="24"/>
  <c r="G358" i="25" s="1"/>
  <c r="B357" i="6" s="1"/>
  <c r="E359" i="24"/>
  <c r="G357" i="25" s="1"/>
  <c r="B356" i="6" s="1"/>
  <c r="E358" i="24"/>
  <c r="G356" i="25" s="1"/>
  <c r="B355" i="6" s="1"/>
  <c r="E357" i="24"/>
  <c r="G355" i="25" s="1"/>
  <c r="B354" i="6" s="1"/>
  <c r="F354" i="6" s="1"/>
  <c r="E356" i="24"/>
  <c r="G354" i="25" s="1"/>
  <c r="B353" i="6" s="1"/>
  <c r="E355" i="24"/>
  <c r="G353" i="25" s="1"/>
  <c r="B352" i="6" s="1"/>
  <c r="E354" i="24"/>
  <c r="G352" i="25" s="1"/>
  <c r="B351" i="6" s="1"/>
  <c r="E353" i="24"/>
  <c r="G351" i="25" s="1"/>
  <c r="B350" i="6" s="1"/>
  <c r="F350" i="6" s="1"/>
  <c r="E352" i="24"/>
  <c r="G350" i="25" s="1"/>
  <c r="B349" i="6" s="1"/>
  <c r="E351" i="24"/>
  <c r="G349" i="25" s="1"/>
  <c r="B348" i="6" s="1"/>
  <c r="E350" i="24"/>
  <c r="G348" i="25" s="1"/>
  <c r="B347" i="6" s="1"/>
  <c r="E349" i="24"/>
  <c r="G347" i="25" s="1"/>
  <c r="B346" i="6" s="1"/>
  <c r="F346" i="6" s="1"/>
  <c r="E348" i="24"/>
  <c r="G346" i="25" s="1"/>
  <c r="B345" i="6" s="1"/>
  <c r="E347" i="24"/>
  <c r="G345" i="25" s="1"/>
  <c r="B344" i="6" s="1"/>
  <c r="E346" i="24"/>
  <c r="G344" i="25" s="1"/>
  <c r="B343" i="6" s="1"/>
  <c r="E345" i="24"/>
  <c r="G343" i="25" s="1"/>
  <c r="B342" i="6" s="1"/>
  <c r="F342" i="6" s="1"/>
  <c r="E344" i="24"/>
  <c r="G342" i="25" s="1"/>
  <c r="B341" i="6" s="1"/>
  <c r="E343" i="24"/>
  <c r="G341" i="25" s="1"/>
  <c r="B340" i="6" s="1"/>
  <c r="E342" i="24"/>
  <c r="G340" i="25" s="1"/>
  <c r="B339" i="6" s="1"/>
  <c r="E341" i="24"/>
  <c r="G339" i="25" s="1"/>
  <c r="B338" i="6" s="1"/>
  <c r="F338" i="6" s="1"/>
  <c r="E340" i="24"/>
  <c r="G338" i="25" s="1"/>
  <c r="B337" i="6" s="1"/>
  <c r="E339" i="24"/>
  <c r="G337" i="25" s="1"/>
  <c r="B336" i="6" s="1"/>
  <c r="E338" i="24"/>
  <c r="G336" i="25" s="1"/>
  <c r="B335" i="6" s="1"/>
  <c r="E337" i="24"/>
  <c r="G335" i="25" s="1"/>
  <c r="B334" i="6" s="1"/>
  <c r="F334" i="6" s="1"/>
  <c r="E336" i="24"/>
  <c r="G334" i="25" s="1"/>
  <c r="B333" i="6" s="1"/>
  <c r="E335" i="24"/>
  <c r="G333" i="25" s="1"/>
  <c r="B332" i="6" s="1"/>
  <c r="E334" i="24"/>
  <c r="G332" i="25" s="1"/>
  <c r="B331" i="6" s="1"/>
  <c r="E333" i="24"/>
  <c r="G331" i="25" s="1"/>
  <c r="B330" i="6" s="1"/>
  <c r="F330" i="6" s="1"/>
  <c r="E332" i="24"/>
  <c r="G330" i="25" s="1"/>
  <c r="B329" i="6" s="1"/>
  <c r="E331" i="24"/>
  <c r="G329" i="25" s="1"/>
  <c r="B328" i="6" s="1"/>
  <c r="E330" i="24"/>
  <c r="G328" i="25" s="1"/>
  <c r="B327" i="6" s="1"/>
  <c r="E329" i="24"/>
  <c r="G327" i="25" s="1"/>
  <c r="B326" i="6" s="1"/>
  <c r="F326" i="6" s="1"/>
  <c r="E328" i="24"/>
  <c r="G326" i="25" s="1"/>
  <c r="B325" i="6" s="1"/>
  <c r="E327" i="24"/>
  <c r="G325" i="25" s="1"/>
  <c r="B324" i="6" s="1"/>
  <c r="E326" i="24"/>
  <c r="G324" i="25" s="1"/>
  <c r="B323" i="6" s="1"/>
  <c r="E325" i="24"/>
  <c r="G323" i="25" s="1"/>
  <c r="B322" i="6" s="1"/>
  <c r="F322" i="6" s="1"/>
  <c r="E324" i="24"/>
  <c r="G322" i="25" s="1"/>
  <c r="B321" i="6" s="1"/>
  <c r="E323" i="24"/>
  <c r="G321" i="25" s="1"/>
  <c r="B320" i="6" s="1"/>
  <c r="E322" i="24"/>
  <c r="G320" i="25" s="1"/>
  <c r="B319" i="6" s="1"/>
  <c r="E321" i="24"/>
  <c r="G319" i="25" s="1"/>
  <c r="B318" i="6" s="1"/>
  <c r="F318" i="6" s="1"/>
  <c r="E320" i="24"/>
  <c r="G318" i="25" s="1"/>
  <c r="B317" i="6" s="1"/>
  <c r="E319" i="24"/>
  <c r="G317" i="25" s="1"/>
  <c r="B316" i="6" s="1"/>
  <c r="E318" i="24"/>
  <c r="G316" i="25" s="1"/>
  <c r="B315" i="6" s="1"/>
  <c r="E317" i="24"/>
  <c r="G315" i="25" s="1"/>
  <c r="B314" i="6" s="1"/>
  <c r="F314" i="6" s="1"/>
  <c r="E316" i="24"/>
  <c r="G314" i="25" s="1"/>
  <c r="B313" i="6" s="1"/>
  <c r="E315" i="24"/>
  <c r="G313" i="25" s="1"/>
  <c r="B312" i="6" s="1"/>
  <c r="E314" i="24"/>
  <c r="G312" i="25" s="1"/>
  <c r="B311" i="6" s="1"/>
  <c r="E313" i="24"/>
  <c r="G311" i="25" s="1"/>
  <c r="B310" i="6" s="1"/>
  <c r="F310" i="6" s="1"/>
  <c r="E312" i="24"/>
  <c r="G310" i="25" s="1"/>
  <c r="B309" i="6" s="1"/>
  <c r="E311" i="24"/>
  <c r="G309" i="25" s="1"/>
  <c r="B308" i="6" s="1"/>
  <c r="E310" i="24"/>
  <c r="G308" i="25" s="1"/>
  <c r="B307" i="6" s="1"/>
  <c r="E309" i="24"/>
  <c r="G307" i="25" s="1"/>
  <c r="B306" i="6" s="1"/>
  <c r="F306" i="6" s="1"/>
  <c r="E308" i="24"/>
  <c r="G306" i="25" s="1"/>
  <c r="B305" i="6" s="1"/>
  <c r="E307" i="24"/>
  <c r="G305" i="25" s="1"/>
  <c r="B304" i="6" s="1"/>
  <c r="E306" i="24"/>
  <c r="G304" i="25" s="1"/>
  <c r="B303" i="6" s="1"/>
  <c r="E305" i="24"/>
  <c r="G303" i="25" s="1"/>
  <c r="B302" i="6" s="1"/>
  <c r="F302" i="6" s="1"/>
  <c r="E304" i="24"/>
  <c r="G302" i="25" s="1"/>
  <c r="B301" i="6" s="1"/>
  <c r="E303" i="24"/>
  <c r="G301" i="25" s="1"/>
  <c r="B300" i="6" s="1"/>
  <c r="E302" i="24"/>
  <c r="G300" i="25" s="1"/>
  <c r="B299" i="6" s="1"/>
  <c r="E301" i="24"/>
  <c r="G299" i="25" s="1"/>
  <c r="B298" i="6" s="1"/>
  <c r="F298" i="6" s="1"/>
  <c r="E300" i="24"/>
  <c r="G298" i="25" s="1"/>
  <c r="B297" i="6" s="1"/>
  <c r="E299" i="24"/>
  <c r="G297" i="25" s="1"/>
  <c r="B296" i="6" s="1"/>
  <c r="E298" i="24"/>
  <c r="G296" i="25" s="1"/>
  <c r="B295" i="6" s="1"/>
  <c r="E297" i="24"/>
  <c r="G295" i="25" s="1"/>
  <c r="B294" i="6" s="1"/>
  <c r="F294" i="6" s="1"/>
  <c r="E296" i="24"/>
  <c r="G294" i="25" s="1"/>
  <c r="B293" i="6" s="1"/>
  <c r="E295" i="24"/>
  <c r="G293" i="25" s="1"/>
  <c r="B292" i="6" s="1"/>
  <c r="E294" i="24"/>
  <c r="G292" i="25" s="1"/>
  <c r="B291" i="6" s="1"/>
  <c r="E293" i="24"/>
  <c r="G291" i="25" s="1"/>
  <c r="B290" i="6" s="1"/>
  <c r="F290" i="6" s="1"/>
  <c r="E292" i="24"/>
  <c r="G290" i="25" s="1"/>
  <c r="B289" i="6" s="1"/>
  <c r="E291" i="24"/>
  <c r="G289" i="25" s="1"/>
  <c r="B288" i="6" s="1"/>
  <c r="E290" i="24"/>
  <c r="G288" i="25" s="1"/>
  <c r="B287" i="6" s="1"/>
  <c r="E289" i="24"/>
  <c r="G287" i="25" s="1"/>
  <c r="B286" i="6" s="1"/>
  <c r="F286" i="6" s="1"/>
  <c r="E288" i="24"/>
  <c r="G286" i="25" s="1"/>
  <c r="B285" i="6" s="1"/>
  <c r="E287" i="24"/>
  <c r="G285" i="25" s="1"/>
  <c r="B284" i="6" s="1"/>
  <c r="E286" i="24"/>
  <c r="G284" i="25" s="1"/>
  <c r="B283" i="6" s="1"/>
  <c r="E285" i="24"/>
  <c r="G283" i="25" s="1"/>
  <c r="B282" i="6" s="1"/>
  <c r="F282" i="6" s="1"/>
  <c r="E284" i="24"/>
  <c r="G282" i="25" s="1"/>
  <c r="B281" i="6" s="1"/>
  <c r="E283" i="24"/>
  <c r="G281" i="25" s="1"/>
  <c r="B280" i="6" s="1"/>
  <c r="E282" i="24"/>
  <c r="G280" i="25" s="1"/>
  <c r="B279" i="6" s="1"/>
  <c r="E281" i="24"/>
  <c r="G279" i="25" s="1"/>
  <c r="B278" i="6" s="1"/>
  <c r="F278" i="6" s="1"/>
  <c r="E280" i="24"/>
  <c r="G278" i="25" s="1"/>
  <c r="B277" i="6" s="1"/>
  <c r="E279" i="24"/>
  <c r="G277" i="25" s="1"/>
  <c r="B276" i="6" s="1"/>
  <c r="E278" i="24"/>
  <c r="G276" i="25" s="1"/>
  <c r="B275" i="6" s="1"/>
  <c r="E277" i="24"/>
  <c r="G275" i="25" s="1"/>
  <c r="B274" i="6" s="1"/>
  <c r="F274" i="6" s="1"/>
  <c r="E276" i="24"/>
  <c r="G274" i="25" s="1"/>
  <c r="B273" i="6" s="1"/>
  <c r="E275" i="24"/>
  <c r="G273" i="25" s="1"/>
  <c r="B272" i="6" s="1"/>
  <c r="E274" i="24"/>
  <c r="G272" i="25" s="1"/>
  <c r="B271" i="6" s="1"/>
  <c r="E273" i="24"/>
  <c r="G271" i="25" s="1"/>
  <c r="B270" i="6" s="1"/>
  <c r="F270" i="6" s="1"/>
  <c r="E272" i="24"/>
  <c r="G270" i="25" s="1"/>
  <c r="B269" i="6" s="1"/>
  <c r="E271" i="24"/>
  <c r="G269" i="25" s="1"/>
  <c r="B268" i="6" s="1"/>
  <c r="E270" i="24"/>
  <c r="G268" i="25" s="1"/>
  <c r="B267" i="6" s="1"/>
  <c r="E269" i="24"/>
  <c r="G267" i="25" s="1"/>
  <c r="B266" i="6" s="1"/>
  <c r="F266" i="6" s="1"/>
  <c r="E268" i="24"/>
  <c r="G266" i="25" s="1"/>
  <c r="B265" i="6" s="1"/>
  <c r="E267" i="24"/>
  <c r="G265" i="25" s="1"/>
  <c r="B264" i="6" s="1"/>
  <c r="E266" i="24"/>
  <c r="G264" i="25" s="1"/>
  <c r="B263" i="6" s="1"/>
  <c r="E265" i="24"/>
  <c r="G263" i="25" s="1"/>
  <c r="B262" i="6" s="1"/>
  <c r="F262" i="6" s="1"/>
  <c r="E264" i="24"/>
  <c r="G262" i="25" s="1"/>
  <c r="B261" i="6" s="1"/>
  <c r="E263" i="24"/>
  <c r="G261" i="25" s="1"/>
  <c r="B260" i="6" s="1"/>
  <c r="E262" i="24"/>
  <c r="G260" i="25" s="1"/>
  <c r="B259" i="6" s="1"/>
  <c r="E261" i="24"/>
  <c r="G259" i="25" s="1"/>
  <c r="B258" i="6" s="1"/>
  <c r="F258" i="6" s="1"/>
  <c r="E260" i="24"/>
  <c r="G258" i="25" s="1"/>
  <c r="B257" i="6" s="1"/>
  <c r="E259" i="24"/>
  <c r="G257" i="25" s="1"/>
  <c r="B256" i="6" s="1"/>
  <c r="E258" i="24"/>
  <c r="G256" i="25" s="1"/>
  <c r="B255" i="6" s="1"/>
  <c r="E257" i="24"/>
  <c r="G255" i="25" s="1"/>
  <c r="B254" i="6" s="1"/>
  <c r="F254" i="6" s="1"/>
  <c r="E256" i="24"/>
  <c r="G254" i="25" s="1"/>
  <c r="B253" i="6" s="1"/>
  <c r="E255" i="24"/>
  <c r="G253" i="25" s="1"/>
  <c r="B252" i="6" s="1"/>
  <c r="E254" i="24"/>
  <c r="G252" i="25" s="1"/>
  <c r="B251" i="6" s="1"/>
  <c r="E253" i="24"/>
  <c r="G251" i="25" s="1"/>
  <c r="B250" i="6" s="1"/>
  <c r="F250" i="6" s="1"/>
  <c r="E252" i="24"/>
  <c r="G250" i="25" s="1"/>
  <c r="B249" i="6" s="1"/>
  <c r="E251" i="24"/>
  <c r="G249" i="25" s="1"/>
  <c r="B248" i="6" s="1"/>
  <c r="E250" i="24"/>
  <c r="G248" i="25" s="1"/>
  <c r="B247" i="6" s="1"/>
  <c r="E249" i="24"/>
  <c r="G247" i="25" s="1"/>
  <c r="B246" i="6" s="1"/>
  <c r="F246" i="6" s="1"/>
  <c r="E248" i="24"/>
  <c r="G246" i="25" s="1"/>
  <c r="B245" i="6" s="1"/>
  <c r="E247" i="24"/>
  <c r="G245" i="25" s="1"/>
  <c r="B244" i="6" s="1"/>
  <c r="E246" i="24"/>
  <c r="G244" i="25" s="1"/>
  <c r="B243" i="6" s="1"/>
  <c r="E245" i="24"/>
  <c r="G243" i="25" s="1"/>
  <c r="B242" i="6" s="1"/>
  <c r="F242" i="6" s="1"/>
  <c r="E244" i="24"/>
  <c r="G242" i="25" s="1"/>
  <c r="B241" i="6" s="1"/>
  <c r="E243" i="24"/>
  <c r="G241" i="25" s="1"/>
  <c r="B240" i="6" s="1"/>
  <c r="E242" i="24"/>
  <c r="G240" i="25" s="1"/>
  <c r="B239" i="6" s="1"/>
  <c r="E241" i="24"/>
  <c r="G239" i="25" s="1"/>
  <c r="B238" i="6" s="1"/>
  <c r="F238" i="6" s="1"/>
  <c r="E240" i="24"/>
  <c r="G238" i="25" s="1"/>
  <c r="B237" i="6" s="1"/>
  <c r="E239" i="24"/>
  <c r="G237" i="25" s="1"/>
  <c r="B236" i="6" s="1"/>
  <c r="E238" i="24"/>
  <c r="G236" i="25" s="1"/>
  <c r="B235" i="6" s="1"/>
  <c r="E237" i="24"/>
  <c r="G235" i="25" s="1"/>
  <c r="B234" i="6" s="1"/>
  <c r="F234" i="6" s="1"/>
  <c r="E236" i="24"/>
  <c r="G234" i="25" s="1"/>
  <c r="B233" i="6" s="1"/>
  <c r="E235" i="24"/>
  <c r="G233" i="25" s="1"/>
  <c r="B232" i="6" s="1"/>
  <c r="E234" i="24"/>
  <c r="G232" i="25" s="1"/>
  <c r="B231" i="6" s="1"/>
  <c r="E233" i="24"/>
  <c r="G231" i="25" s="1"/>
  <c r="B230" i="6" s="1"/>
  <c r="E232" i="24"/>
  <c r="G230" i="25" s="1"/>
  <c r="B229" i="6" s="1"/>
  <c r="E231" i="24"/>
  <c r="G229" i="25" s="1"/>
  <c r="B228" i="6" s="1"/>
  <c r="E230" i="24"/>
  <c r="G228" i="25" s="1"/>
  <c r="B227" i="6" s="1"/>
  <c r="E229" i="24"/>
  <c r="G227" i="25" s="1"/>
  <c r="B226" i="6" s="1"/>
  <c r="E228" i="24"/>
  <c r="G226" i="25" s="1"/>
  <c r="B225" i="6" s="1"/>
  <c r="E227" i="24"/>
  <c r="G225" i="25" s="1"/>
  <c r="B224" i="6" s="1"/>
  <c r="E226" i="24"/>
  <c r="G224" i="25" s="1"/>
  <c r="B223" i="6" s="1"/>
  <c r="E225" i="24"/>
  <c r="G223" i="25" s="1"/>
  <c r="B222" i="6" s="1"/>
  <c r="E224" i="24"/>
  <c r="G222" i="25" s="1"/>
  <c r="B221" i="6" s="1"/>
  <c r="E223" i="24"/>
  <c r="G221" i="25" s="1"/>
  <c r="B220" i="6" s="1"/>
  <c r="E222" i="24"/>
  <c r="G220" i="25" s="1"/>
  <c r="B219" i="6" s="1"/>
  <c r="E221" i="24"/>
  <c r="G219" i="25" s="1"/>
  <c r="B218" i="6" s="1"/>
  <c r="E220" i="24"/>
  <c r="G218" i="25" s="1"/>
  <c r="B217" i="6" s="1"/>
  <c r="E219" i="24"/>
  <c r="G217" i="25" s="1"/>
  <c r="B216" i="6" s="1"/>
  <c r="E218" i="24"/>
  <c r="G216" i="25" s="1"/>
  <c r="B215" i="6" s="1"/>
  <c r="E217" i="24"/>
  <c r="G215" i="25" s="1"/>
  <c r="B214" i="6" s="1"/>
  <c r="E216" i="24"/>
  <c r="G214" i="25" s="1"/>
  <c r="B213" i="6" s="1"/>
  <c r="E215" i="24"/>
  <c r="G213" i="25" s="1"/>
  <c r="B212" i="6" s="1"/>
  <c r="E214" i="24"/>
  <c r="G212" i="25" s="1"/>
  <c r="B211" i="6" s="1"/>
  <c r="E213" i="24"/>
  <c r="G211" i="25" s="1"/>
  <c r="B210" i="6" s="1"/>
  <c r="E212" i="24"/>
  <c r="G210" i="25" s="1"/>
  <c r="B209" i="6" s="1"/>
  <c r="E211" i="24"/>
  <c r="G209" i="25" s="1"/>
  <c r="B208" i="6" s="1"/>
  <c r="E210" i="24"/>
  <c r="G208" i="25" s="1"/>
  <c r="B207" i="6" s="1"/>
  <c r="E209" i="24"/>
  <c r="G207" i="25" s="1"/>
  <c r="B206" i="6" s="1"/>
  <c r="E208" i="24"/>
  <c r="G206" i="25" s="1"/>
  <c r="B205" i="6" s="1"/>
  <c r="E207" i="24"/>
  <c r="G205" i="25" s="1"/>
  <c r="B204" i="6" s="1"/>
  <c r="E206" i="24"/>
  <c r="G204" i="25" s="1"/>
  <c r="B203" i="6" s="1"/>
  <c r="E205" i="24"/>
  <c r="G203" i="25" s="1"/>
  <c r="B202" i="6" s="1"/>
  <c r="E204" i="24"/>
  <c r="G202" i="25" s="1"/>
  <c r="B201" i="6" s="1"/>
  <c r="E203" i="24"/>
  <c r="G201" i="25" s="1"/>
  <c r="B200" i="6" s="1"/>
  <c r="E202" i="24"/>
  <c r="G200" i="25" s="1"/>
  <c r="B199" i="6" s="1"/>
  <c r="E201" i="24"/>
  <c r="G199" i="25" s="1"/>
  <c r="B198" i="6" s="1"/>
  <c r="E200" i="24"/>
  <c r="G198" i="25" s="1"/>
  <c r="B197" i="6" s="1"/>
  <c r="E199" i="24"/>
  <c r="G197" i="25" s="1"/>
  <c r="B196" i="6" s="1"/>
  <c r="E198" i="24"/>
  <c r="G196" i="25" s="1"/>
  <c r="B195" i="6" s="1"/>
  <c r="E197" i="24"/>
  <c r="G195" i="25" s="1"/>
  <c r="B194" i="6" s="1"/>
  <c r="E196" i="24"/>
  <c r="G194" i="25" s="1"/>
  <c r="B193" i="6" s="1"/>
  <c r="E195" i="24"/>
  <c r="G193" i="25" s="1"/>
  <c r="B192" i="6" s="1"/>
  <c r="E194" i="24"/>
  <c r="G192" i="25" s="1"/>
  <c r="B191" i="6" s="1"/>
  <c r="E193" i="24"/>
  <c r="G191" i="25" s="1"/>
  <c r="B190" i="6" s="1"/>
  <c r="E192" i="24"/>
  <c r="G190" i="25" s="1"/>
  <c r="B189" i="6" s="1"/>
  <c r="E191" i="24"/>
  <c r="G189" i="25" s="1"/>
  <c r="B188" i="6" s="1"/>
  <c r="E190" i="24"/>
  <c r="G188" i="25" s="1"/>
  <c r="B187" i="6" s="1"/>
  <c r="E189" i="24"/>
  <c r="G187" i="25" s="1"/>
  <c r="B186" i="6" s="1"/>
  <c r="E188" i="24"/>
  <c r="G186" i="25" s="1"/>
  <c r="B185" i="6" s="1"/>
  <c r="E187" i="24"/>
  <c r="G185" i="25" s="1"/>
  <c r="B184" i="6" s="1"/>
  <c r="E186" i="24"/>
  <c r="G184" i="25" s="1"/>
  <c r="B183" i="6" s="1"/>
  <c r="E185" i="24"/>
  <c r="G183" i="25" s="1"/>
  <c r="B182" i="6" s="1"/>
  <c r="E184" i="24"/>
  <c r="G182" i="25" s="1"/>
  <c r="B181" i="6" s="1"/>
  <c r="E183" i="24"/>
  <c r="G181" i="25" s="1"/>
  <c r="B180" i="6" s="1"/>
  <c r="E182" i="24"/>
  <c r="G180" i="25" s="1"/>
  <c r="B179" i="6" s="1"/>
  <c r="E181" i="24"/>
  <c r="G179" i="25" s="1"/>
  <c r="B178" i="6" s="1"/>
  <c r="E180" i="24"/>
  <c r="G178" i="25" s="1"/>
  <c r="B177" i="6" s="1"/>
  <c r="E179" i="24"/>
  <c r="G177" i="25" s="1"/>
  <c r="B176" i="6" s="1"/>
  <c r="E178" i="24"/>
  <c r="G176" i="25" s="1"/>
  <c r="B175" i="6" s="1"/>
  <c r="E177" i="24"/>
  <c r="G175" i="25" s="1"/>
  <c r="B174" i="6" s="1"/>
  <c r="E176" i="24"/>
  <c r="G174" i="25" s="1"/>
  <c r="B173" i="6" s="1"/>
  <c r="E175" i="24"/>
  <c r="G173" i="25" s="1"/>
  <c r="B172" i="6" s="1"/>
  <c r="E174" i="24"/>
  <c r="G172" i="25" s="1"/>
  <c r="B171" i="6" s="1"/>
  <c r="E173" i="24"/>
  <c r="G171" i="25" s="1"/>
  <c r="B170" i="6" s="1"/>
  <c r="E172" i="24"/>
  <c r="G170" i="25" s="1"/>
  <c r="B169" i="6" s="1"/>
  <c r="E171" i="24"/>
  <c r="G169" i="25" s="1"/>
  <c r="B168" i="6" s="1"/>
  <c r="E170" i="24"/>
  <c r="G168" i="25" s="1"/>
  <c r="B167" i="6" s="1"/>
  <c r="E169" i="24"/>
  <c r="G167" i="25" s="1"/>
  <c r="B166" i="6" s="1"/>
  <c r="E168" i="24"/>
  <c r="G166" i="25" s="1"/>
  <c r="B165" i="6" s="1"/>
  <c r="E167" i="24"/>
  <c r="G165" i="25" s="1"/>
  <c r="B164" i="6" s="1"/>
  <c r="E166" i="24"/>
  <c r="G164" i="25" s="1"/>
  <c r="B163" i="6" s="1"/>
  <c r="E165" i="24"/>
  <c r="G163" i="25" s="1"/>
  <c r="B162" i="6" s="1"/>
  <c r="E164" i="24"/>
  <c r="G162" i="25" s="1"/>
  <c r="B161" i="6" s="1"/>
  <c r="E163" i="24"/>
  <c r="G161" i="25" s="1"/>
  <c r="B160" i="6" s="1"/>
  <c r="E162" i="24"/>
  <c r="G160" i="25" s="1"/>
  <c r="B159" i="6" s="1"/>
  <c r="E161" i="24"/>
  <c r="G159" i="25" s="1"/>
  <c r="B158" i="6" s="1"/>
  <c r="E160" i="24"/>
  <c r="G158" i="25" s="1"/>
  <c r="B157" i="6" s="1"/>
  <c r="E159" i="24"/>
  <c r="G157" i="25" s="1"/>
  <c r="B156" i="6" s="1"/>
  <c r="E158" i="24"/>
  <c r="G156" i="25" s="1"/>
  <c r="B155" i="6" s="1"/>
  <c r="E157" i="24"/>
  <c r="G155" i="25" s="1"/>
  <c r="B154" i="6" s="1"/>
  <c r="E156" i="24"/>
  <c r="G154" i="25" s="1"/>
  <c r="B153" i="6" s="1"/>
  <c r="E155" i="24"/>
  <c r="G153" i="25" s="1"/>
  <c r="B152" i="6" s="1"/>
  <c r="E154" i="24"/>
  <c r="G152" i="25" s="1"/>
  <c r="B151" i="6" s="1"/>
  <c r="E153" i="24"/>
  <c r="G151" i="25" s="1"/>
  <c r="B150" i="6" s="1"/>
  <c r="E152" i="24"/>
  <c r="G150" i="25" s="1"/>
  <c r="B149" i="6" s="1"/>
  <c r="E151" i="24"/>
  <c r="G149" i="25" s="1"/>
  <c r="B148" i="6" s="1"/>
  <c r="E150" i="24"/>
  <c r="G148" i="25" s="1"/>
  <c r="B147" i="6" s="1"/>
  <c r="E149" i="24"/>
  <c r="G147" i="25" s="1"/>
  <c r="B146" i="6" s="1"/>
  <c r="E148" i="24"/>
  <c r="G146" i="25" s="1"/>
  <c r="B145" i="6" s="1"/>
  <c r="E147" i="24"/>
  <c r="G145" i="25" s="1"/>
  <c r="B144" i="6" s="1"/>
  <c r="E146" i="24"/>
  <c r="G144" i="25" s="1"/>
  <c r="B143" i="6" s="1"/>
  <c r="E145" i="24"/>
  <c r="G143" i="25" s="1"/>
  <c r="B142" i="6" s="1"/>
  <c r="E144" i="24"/>
  <c r="G142" i="25" s="1"/>
  <c r="B141" i="6" s="1"/>
  <c r="E143" i="24"/>
  <c r="G141" i="25" s="1"/>
  <c r="B140" i="6" s="1"/>
  <c r="E142" i="24"/>
  <c r="G140" i="25" s="1"/>
  <c r="B139" i="6" s="1"/>
  <c r="E141" i="24"/>
  <c r="G139" i="25" s="1"/>
  <c r="B138" i="6" s="1"/>
  <c r="E140" i="24"/>
  <c r="G138" i="25" s="1"/>
  <c r="B137" i="6" s="1"/>
  <c r="E139" i="24"/>
  <c r="G137" i="25" s="1"/>
  <c r="B136" i="6" s="1"/>
  <c r="E138" i="24"/>
  <c r="G136" i="25" s="1"/>
  <c r="B135" i="6" s="1"/>
  <c r="E137" i="24"/>
  <c r="G135" i="25" s="1"/>
  <c r="B134" i="6" s="1"/>
  <c r="E136" i="24"/>
  <c r="G134" i="25" s="1"/>
  <c r="B133" i="6" s="1"/>
  <c r="E135" i="24"/>
  <c r="G133" i="25" s="1"/>
  <c r="B132" i="6" s="1"/>
  <c r="E134" i="24"/>
  <c r="G132" i="25" s="1"/>
  <c r="B131" i="6" s="1"/>
  <c r="E133" i="24"/>
  <c r="G131" i="25" s="1"/>
  <c r="B130" i="6" s="1"/>
  <c r="E132" i="24"/>
  <c r="G130" i="25" s="1"/>
  <c r="B129" i="6" s="1"/>
  <c r="E131" i="24"/>
  <c r="G129" i="25" s="1"/>
  <c r="B128" i="6" s="1"/>
  <c r="E130" i="24"/>
  <c r="G128" i="25" s="1"/>
  <c r="B127" i="6" s="1"/>
  <c r="E129" i="24"/>
  <c r="G127" i="25" s="1"/>
  <c r="B126" i="6" s="1"/>
  <c r="E128" i="24"/>
  <c r="G126" i="25" s="1"/>
  <c r="B125" i="6" s="1"/>
  <c r="E127" i="24"/>
  <c r="G125" i="25" s="1"/>
  <c r="B124" i="6" s="1"/>
  <c r="E126" i="24"/>
  <c r="G124" i="25" s="1"/>
  <c r="B123" i="6" s="1"/>
  <c r="E125" i="24"/>
  <c r="G123" i="25" s="1"/>
  <c r="B122" i="6" s="1"/>
  <c r="E124" i="24"/>
  <c r="G122" i="25" s="1"/>
  <c r="B121" i="6" s="1"/>
  <c r="E123" i="24"/>
  <c r="G121" i="25" s="1"/>
  <c r="B120" i="6" s="1"/>
  <c r="E122" i="24"/>
  <c r="G120" i="25" s="1"/>
  <c r="B119" i="6" s="1"/>
  <c r="E121" i="24"/>
  <c r="G119" i="25" s="1"/>
  <c r="B118" i="6" s="1"/>
  <c r="E120" i="24"/>
  <c r="G118" i="25" s="1"/>
  <c r="B117" i="6" s="1"/>
  <c r="E119" i="24"/>
  <c r="G117" i="25" s="1"/>
  <c r="B116" i="6" s="1"/>
  <c r="E118" i="24"/>
  <c r="G116" i="25" s="1"/>
  <c r="B115" i="6" s="1"/>
  <c r="E117" i="24"/>
  <c r="G115" i="25" s="1"/>
  <c r="B114" i="6" s="1"/>
  <c r="E116" i="24"/>
  <c r="G114" i="25" s="1"/>
  <c r="B113" i="6" s="1"/>
  <c r="E115" i="24"/>
  <c r="G113" i="25" s="1"/>
  <c r="B112" i="6" s="1"/>
  <c r="E114" i="24"/>
  <c r="G112" i="25" s="1"/>
  <c r="B111" i="6" s="1"/>
  <c r="E113" i="24"/>
  <c r="G111" i="25" s="1"/>
  <c r="B110" i="6" s="1"/>
  <c r="E112" i="24"/>
  <c r="G110" i="25" s="1"/>
  <c r="B109" i="6" s="1"/>
  <c r="E111" i="24"/>
  <c r="G109" i="25" s="1"/>
  <c r="B108" i="6" s="1"/>
  <c r="E110" i="24"/>
  <c r="G108" i="25" s="1"/>
  <c r="B107" i="6" s="1"/>
  <c r="E109" i="24"/>
  <c r="G107" i="25" s="1"/>
  <c r="B106" i="6" s="1"/>
  <c r="E108" i="24"/>
  <c r="G106" i="25" s="1"/>
  <c r="B105" i="6" s="1"/>
  <c r="E107" i="24"/>
  <c r="G105" i="25" s="1"/>
  <c r="B104" i="6" s="1"/>
  <c r="E106" i="24"/>
  <c r="G104" i="25" s="1"/>
  <c r="B103" i="6" s="1"/>
  <c r="E105" i="24"/>
  <c r="G103" i="25" s="1"/>
  <c r="B102" i="6" s="1"/>
  <c r="F102" i="6" s="1"/>
  <c r="E104" i="24"/>
  <c r="G102" i="25" s="1"/>
  <c r="B101" i="6" s="1"/>
  <c r="E103" i="24"/>
  <c r="G101" i="25" s="1"/>
  <c r="B100" i="6" s="1"/>
  <c r="E102" i="24"/>
  <c r="G100" i="25" s="1"/>
  <c r="B99" i="6" s="1"/>
  <c r="E101" i="24"/>
  <c r="G99" i="25" s="1"/>
  <c r="B98" i="6" s="1"/>
  <c r="E100" i="24"/>
  <c r="G98" i="25" s="1"/>
  <c r="B97" i="6" s="1"/>
  <c r="E99" i="24"/>
  <c r="G97" i="25" s="1"/>
  <c r="B96" i="6" s="1"/>
  <c r="E98" i="24"/>
  <c r="G96" i="25" s="1"/>
  <c r="B95" i="6" s="1"/>
  <c r="E97" i="24"/>
  <c r="G95" i="25" s="1"/>
  <c r="B94" i="6" s="1"/>
  <c r="E96" i="24"/>
  <c r="G94" i="25" s="1"/>
  <c r="B93" i="6" s="1"/>
  <c r="E95" i="24"/>
  <c r="G93" i="25" s="1"/>
  <c r="B92" i="6" s="1"/>
  <c r="E94" i="24"/>
  <c r="G92" i="25" s="1"/>
  <c r="B91" i="6" s="1"/>
  <c r="E93" i="24"/>
  <c r="G91" i="25" s="1"/>
  <c r="B90" i="6" s="1"/>
  <c r="E92" i="24"/>
  <c r="G90" i="25" s="1"/>
  <c r="B89" i="6" s="1"/>
  <c r="E91" i="24"/>
  <c r="G89" i="25" s="1"/>
  <c r="B88" i="6" s="1"/>
  <c r="E90" i="24"/>
  <c r="G88" i="25" s="1"/>
  <c r="B87" i="6" s="1"/>
  <c r="E89" i="24"/>
  <c r="G87" i="25" s="1"/>
  <c r="B86" i="6" s="1"/>
  <c r="E88" i="24"/>
  <c r="G86" i="25" s="1"/>
  <c r="B85" i="6" s="1"/>
  <c r="E87" i="24"/>
  <c r="G85" i="25" s="1"/>
  <c r="B84" i="6" s="1"/>
  <c r="E86" i="24"/>
  <c r="G84" i="25" s="1"/>
  <c r="B83" i="6" s="1"/>
  <c r="E85" i="24"/>
  <c r="G83" i="25" s="1"/>
  <c r="B82" i="6" s="1"/>
  <c r="E84" i="24"/>
  <c r="G82" i="25" s="1"/>
  <c r="B81" i="6" s="1"/>
  <c r="E83" i="24"/>
  <c r="G81" i="25" s="1"/>
  <c r="B80" i="6" s="1"/>
  <c r="E82" i="24"/>
  <c r="G80" i="25" s="1"/>
  <c r="B79" i="6" s="1"/>
  <c r="E81" i="24"/>
  <c r="G79" i="25" s="1"/>
  <c r="B78" i="6" s="1"/>
  <c r="E80" i="24"/>
  <c r="G78" i="25" s="1"/>
  <c r="B77" i="6" s="1"/>
  <c r="E79" i="24"/>
  <c r="G77" i="25" s="1"/>
  <c r="B76" i="6" s="1"/>
  <c r="E78" i="24"/>
  <c r="G76" i="25" s="1"/>
  <c r="B75" i="6" s="1"/>
  <c r="E77" i="24"/>
  <c r="G75" i="25" s="1"/>
  <c r="B74" i="6" s="1"/>
  <c r="E76" i="24"/>
  <c r="G74" i="25" s="1"/>
  <c r="B73" i="6" s="1"/>
  <c r="E75" i="24"/>
  <c r="G73" i="25" s="1"/>
  <c r="B72" i="6" s="1"/>
  <c r="E74" i="24"/>
  <c r="G72" i="25" s="1"/>
  <c r="B71" i="6" s="1"/>
  <c r="E73" i="24"/>
  <c r="G71" i="25" s="1"/>
  <c r="B70" i="6" s="1"/>
  <c r="E72" i="24"/>
  <c r="G70" i="25" s="1"/>
  <c r="B69" i="6" s="1"/>
  <c r="E71" i="24"/>
  <c r="G69" i="25" s="1"/>
  <c r="B68" i="6" s="1"/>
  <c r="E70" i="24"/>
  <c r="G68" i="25" s="1"/>
  <c r="B67" i="6" s="1"/>
  <c r="E69" i="24"/>
  <c r="G67" i="25" s="1"/>
  <c r="B66" i="6" s="1"/>
  <c r="F66" i="6" s="1"/>
  <c r="E68" i="24"/>
  <c r="G66" i="25" s="1"/>
  <c r="B65" i="6" s="1"/>
  <c r="E67" i="24"/>
  <c r="G65" i="25" s="1"/>
  <c r="B64" i="6" s="1"/>
  <c r="E66" i="24"/>
  <c r="G64" i="25" s="1"/>
  <c r="B63" i="6" s="1"/>
  <c r="E65" i="24"/>
  <c r="G63" i="25" s="1"/>
  <c r="B62" i="6" s="1"/>
  <c r="E64" i="24"/>
  <c r="G62" i="25" s="1"/>
  <c r="B61" i="6" s="1"/>
  <c r="E63" i="24"/>
  <c r="G61" i="25" s="1"/>
  <c r="B60" i="6" s="1"/>
  <c r="E62" i="24"/>
  <c r="G60" i="25" s="1"/>
  <c r="B59" i="6" s="1"/>
  <c r="E61" i="24"/>
  <c r="G59" i="25" s="1"/>
  <c r="B58" i="6" s="1"/>
  <c r="E60" i="24"/>
  <c r="G58" i="25" s="1"/>
  <c r="B57" i="6" s="1"/>
  <c r="E59" i="24"/>
  <c r="G57" i="25" s="1"/>
  <c r="B56" i="6" s="1"/>
  <c r="E58" i="24"/>
  <c r="G56" i="25" s="1"/>
  <c r="B55" i="6" s="1"/>
  <c r="E57" i="24"/>
  <c r="G55" i="25" s="1"/>
  <c r="B54" i="6" s="1"/>
  <c r="E56" i="24"/>
  <c r="G54" i="25" s="1"/>
  <c r="B53" i="6" s="1"/>
  <c r="E55" i="24"/>
  <c r="G53" i="25" s="1"/>
  <c r="B52" i="6" s="1"/>
  <c r="E54" i="24"/>
  <c r="G52" i="25" s="1"/>
  <c r="B51" i="6" s="1"/>
  <c r="E53" i="24"/>
  <c r="G51" i="25" s="1"/>
  <c r="B50" i="6" s="1"/>
  <c r="E52" i="24"/>
  <c r="G50" i="25" s="1"/>
  <c r="B49" i="6" s="1"/>
  <c r="E51" i="24"/>
  <c r="G49" i="25" s="1"/>
  <c r="B48" i="6" s="1"/>
  <c r="E50" i="24"/>
  <c r="G48" i="25" s="1"/>
  <c r="B47" i="6" s="1"/>
  <c r="E49" i="24"/>
  <c r="G47" i="25" s="1"/>
  <c r="B46" i="6" s="1"/>
  <c r="E48" i="24"/>
  <c r="G46" i="25" s="1"/>
  <c r="B45" i="6" s="1"/>
  <c r="E47" i="24"/>
  <c r="G45" i="25" s="1"/>
  <c r="B44" i="6" s="1"/>
  <c r="E46" i="24"/>
  <c r="G44" i="25" s="1"/>
  <c r="B43" i="6" s="1"/>
  <c r="E45" i="24"/>
  <c r="G43" i="25" s="1"/>
  <c r="B42" i="6" s="1"/>
  <c r="E44" i="24"/>
  <c r="G42" i="25" s="1"/>
  <c r="B41" i="6" s="1"/>
  <c r="E43" i="24"/>
  <c r="G41" i="25" s="1"/>
  <c r="B40" i="6" s="1"/>
  <c r="E42" i="24"/>
  <c r="G40" i="25" s="1"/>
  <c r="B39" i="6" s="1"/>
  <c r="E41" i="24"/>
  <c r="G39" i="25" s="1"/>
  <c r="B38" i="6" s="1"/>
  <c r="E40" i="24"/>
  <c r="G38" i="25" s="1"/>
  <c r="B37" i="6" s="1"/>
  <c r="E39" i="24"/>
  <c r="G37" i="25" s="1"/>
  <c r="B36" i="6" s="1"/>
  <c r="E38" i="24"/>
  <c r="G36" i="25" s="1"/>
  <c r="B35" i="6" s="1"/>
  <c r="E37" i="24"/>
  <c r="G35" i="25" s="1"/>
  <c r="B34" i="6" s="1"/>
  <c r="F34" i="6" s="1"/>
  <c r="E36" i="24"/>
  <c r="G34" i="25" s="1"/>
  <c r="B33" i="6" s="1"/>
  <c r="E35" i="24"/>
  <c r="G33" i="25" s="1"/>
  <c r="B32" i="6" s="1"/>
  <c r="E34" i="24"/>
  <c r="G32" i="25" s="1"/>
  <c r="B31" i="6" s="1"/>
  <c r="E33" i="24"/>
  <c r="G31" i="25" s="1"/>
  <c r="B30" i="6" s="1"/>
  <c r="F30" i="6" s="1"/>
  <c r="E32" i="24"/>
  <c r="G30" i="25" s="1"/>
  <c r="B29" i="6" s="1"/>
  <c r="E31" i="24"/>
  <c r="G29" i="25" s="1"/>
  <c r="B28" i="6" s="1"/>
  <c r="E30" i="24"/>
  <c r="E29" i="24"/>
  <c r="G27" i="25" s="1"/>
  <c r="B26" i="6" s="1"/>
  <c r="F26" i="6" s="1"/>
  <c r="E28" i="24"/>
  <c r="E27" i="24"/>
  <c r="G25" i="25" s="1"/>
  <c r="B24" i="6" s="1"/>
  <c r="E26" i="24"/>
  <c r="G24" i="25" s="1"/>
  <c r="B23" i="6" s="1"/>
  <c r="E25" i="24"/>
  <c r="G23" i="25" s="1"/>
  <c r="B22" i="6" s="1"/>
  <c r="E24" i="24"/>
  <c r="G22" i="25" s="1"/>
  <c r="B21" i="6" s="1"/>
  <c r="E23" i="24"/>
  <c r="G21" i="25" s="1"/>
  <c r="B20" i="6" s="1"/>
  <c r="E22" i="24"/>
  <c r="G20" i="25" s="1"/>
  <c r="B19" i="6" s="1"/>
  <c r="E21" i="24"/>
  <c r="G19" i="25" s="1"/>
  <c r="B18" i="6" s="1"/>
  <c r="F18" i="6" s="1"/>
  <c r="E20" i="24"/>
  <c r="G18" i="25" s="1"/>
  <c r="B17" i="6" s="1"/>
  <c r="E19" i="24"/>
  <c r="G17" i="25" s="1"/>
  <c r="B16" i="6" s="1"/>
  <c r="E18" i="24"/>
  <c r="E17" i="24"/>
  <c r="G15" i="25" s="1"/>
  <c r="B14" i="6" s="1"/>
  <c r="F14" i="6" s="1"/>
  <c r="E16" i="24"/>
  <c r="G14" i="25" s="1"/>
  <c r="B13" i="6" s="1"/>
  <c r="F13" i="6" s="1"/>
  <c r="E15" i="24"/>
  <c r="G13" i="25" s="1"/>
  <c r="B12" i="6" s="1"/>
  <c r="E14" i="24"/>
  <c r="E13" i="24"/>
  <c r="E12" i="24"/>
  <c r="F398" i="6" l="1"/>
  <c r="G398" i="6" s="1"/>
  <c r="M398" i="6" s="1"/>
  <c r="F404" i="6"/>
  <c r="M404" i="6" s="1"/>
  <c r="F22" i="6"/>
  <c r="F407" i="6"/>
  <c r="M407" i="6" s="1"/>
  <c r="F5" i="6"/>
  <c r="F416" i="6"/>
  <c r="F6" i="6"/>
  <c r="M6" i="6" s="1"/>
  <c r="F395" i="6"/>
  <c r="E6" i="24"/>
  <c r="D476" i="9"/>
  <c r="F19" i="4"/>
  <c r="B418" i="6"/>
  <c r="F20" i="7"/>
  <c r="B423" i="6"/>
  <c r="F423" i="6" s="1"/>
  <c r="G423" i="6" s="1"/>
  <c r="M423" i="6" s="1"/>
  <c r="D479" i="9"/>
  <c r="B424" i="6"/>
  <c r="F424" i="6" s="1"/>
  <c r="G424" i="6" s="1"/>
  <c r="M424" i="6" s="1"/>
  <c r="D478" i="9"/>
  <c r="B434" i="6"/>
  <c r="F434" i="6" s="1"/>
  <c r="G434" i="6" s="1"/>
  <c r="M434" i="6" s="1"/>
  <c r="D477" i="9"/>
  <c r="F327" i="6"/>
  <c r="F331" i="6"/>
  <c r="G331" i="6" s="1"/>
  <c r="M331" i="6" s="1"/>
  <c r="F335" i="6"/>
  <c r="F339" i="6"/>
  <c r="G339" i="6" s="1"/>
  <c r="M339" i="6" s="1"/>
  <c r="F343" i="6"/>
  <c r="G343" i="6" s="1"/>
  <c r="M343" i="6" s="1"/>
  <c r="F347" i="6"/>
  <c r="G347" i="6" s="1"/>
  <c r="M347" i="6" s="1"/>
  <c r="F351" i="6"/>
  <c r="G351" i="6" s="1"/>
  <c r="M351" i="6" s="1"/>
  <c r="F355" i="6"/>
  <c r="F17" i="6"/>
  <c r="G17" i="6" s="1"/>
  <c r="M17" i="6" s="1"/>
  <c r="F21" i="6"/>
  <c r="G21" i="6" s="1"/>
  <c r="M21" i="6" s="1"/>
  <c r="F25" i="6"/>
  <c r="G25" i="6" s="1"/>
  <c r="F29" i="6"/>
  <c r="G29" i="6" s="1"/>
  <c r="M29" i="6" s="1"/>
  <c r="F33" i="6"/>
  <c r="G33" i="6" s="1"/>
  <c r="F37" i="6"/>
  <c r="G37" i="6" s="1"/>
  <c r="M37" i="6" s="1"/>
  <c r="F41" i="6"/>
  <c r="G41" i="6" s="1"/>
  <c r="F45" i="6"/>
  <c r="G45" i="6" s="1"/>
  <c r="M45" i="6" s="1"/>
  <c r="F49" i="6"/>
  <c r="G49" i="6" s="1"/>
  <c r="M49" i="6" s="1"/>
  <c r="F53" i="6"/>
  <c r="G53" i="6" s="1"/>
  <c r="M53" i="6" s="1"/>
  <c r="F57" i="6"/>
  <c r="G57" i="6" s="1"/>
  <c r="M57" i="6" s="1"/>
  <c r="F61" i="6"/>
  <c r="G61" i="6" s="1"/>
  <c r="M61" i="6" s="1"/>
  <c r="F65" i="6"/>
  <c r="G65" i="6" s="1"/>
  <c r="M65" i="6" s="1"/>
  <c r="F69" i="6"/>
  <c r="G69" i="6" s="1"/>
  <c r="M69" i="6" s="1"/>
  <c r="F73" i="6"/>
  <c r="G73" i="6" s="1"/>
  <c r="M73" i="6" s="1"/>
  <c r="F77" i="6"/>
  <c r="G77" i="6" s="1"/>
  <c r="M77" i="6" s="1"/>
  <c r="F81" i="6"/>
  <c r="G81" i="6" s="1"/>
  <c r="M81" i="6" s="1"/>
  <c r="F85" i="6"/>
  <c r="G85" i="6" s="1"/>
  <c r="M85" i="6" s="1"/>
  <c r="F89" i="6"/>
  <c r="G89" i="6" s="1"/>
  <c r="F93" i="6"/>
  <c r="G93" i="6" s="1"/>
  <c r="M93" i="6" s="1"/>
  <c r="F97" i="6"/>
  <c r="G97" i="6" s="1"/>
  <c r="M97" i="6" s="1"/>
  <c r="F101" i="6"/>
  <c r="G101" i="6" s="1"/>
  <c r="F105" i="6"/>
  <c r="G105" i="6" s="1"/>
  <c r="M105" i="6" s="1"/>
  <c r="F109" i="6"/>
  <c r="G109" i="6" s="1"/>
  <c r="M109" i="6" s="1"/>
  <c r="F113" i="6"/>
  <c r="F117" i="6"/>
  <c r="G117" i="6" s="1"/>
  <c r="M117" i="6" s="1"/>
  <c r="F121" i="6"/>
  <c r="G121" i="6" s="1"/>
  <c r="F125" i="6"/>
  <c r="G125" i="6" s="1"/>
  <c r="M125" i="6" s="1"/>
  <c r="F129" i="6"/>
  <c r="G129" i="6" s="1"/>
  <c r="M129" i="6" s="1"/>
  <c r="F133" i="6"/>
  <c r="G133" i="6" s="1"/>
  <c r="F137" i="6"/>
  <c r="F141" i="6"/>
  <c r="G141" i="6" s="1"/>
  <c r="F145" i="6"/>
  <c r="F149" i="6"/>
  <c r="G149" i="6" s="1"/>
  <c r="F153" i="6"/>
  <c r="G153" i="6" s="1"/>
  <c r="M153" i="6" s="1"/>
  <c r="F157" i="6"/>
  <c r="G157" i="6" s="1"/>
  <c r="M157" i="6" s="1"/>
  <c r="F161" i="6"/>
  <c r="G161" i="6" s="1"/>
  <c r="M161" i="6" s="1"/>
  <c r="F165" i="6"/>
  <c r="G165" i="6" s="1"/>
  <c r="F169" i="6"/>
  <c r="G169" i="6" s="1"/>
  <c r="M169" i="6" s="1"/>
  <c r="F173" i="6"/>
  <c r="G173" i="6" s="1"/>
  <c r="M173" i="6" s="1"/>
  <c r="F177" i="6"/>
  <c r="G177" i="6" s="1"/>
  <c r="M177" i="6" s="1"/>
  <c r="F181" i="6"/>
  <c r="F185" i="6"/>
  <c r="G185" i="6" s="1"/>
  <c r="M185" i="6" s="1"/>
  <c r="F189" i="6"/>
  <c r="G189" i="6" s="1"/>
  <c r="F193" i="6"/>
  <c r="G193" i="6" s="1"/>
  <c r="M193" i="6" s="1"/>
  <c r="F197" i="6"/>
  <c r="G197" i="6" s="1"/>
  <c r="M197" i="6" s="1"/>
  <c r="F201" i="6"/>
  <c r="G201" i="6" s="1"/>
  <c r="M201" i="6" s="1"/>
  <c r="F205" i="6"/>
  <c r="G205" i="6" s="1"/>
  <c r="M205" i="6" s="1"/>
  <c r="F209" i="6"/>
  <c r="G209" i="6" s="1"/>
  <c r="M209" i="6" s="1"/>
  <c r="F213" i="6"/>
  <c r="G213" i="6" s="1"/>
  <c r="M213" i="6" s="1"/>
  <c r="F217" i="6"/>
  <c r="G217" i="6" s="1"/>
  <c r="F221" i="6"/>
  <c r="G221" i="6" s="1"/>
  <c r="M221" i="6" s="1"/>
  <c r="F225" i="6"/>
  <c r="G225" i="6" s="1"/>
  <c r="M225" i="6" s="1"/>
  <c r="F229" i="6"/>
  <c r="G229" i="6" s="1"/>
  <c r="M229" i="6" s="1"/>
  <c r="F233" i="6"/>
  <c r="F237" i="6"/>
  <c r="G237" i="6" s="1"/>
  <c r="M237" i="6" s="1"/>
  <c r="F241" i="6"/>
  <c r="F245" i="6"/>
  <c r="G245" i="6" s="1"/>
  <c r="M245" i="6" s="1"/>
  <c r="F249" i="6"/>
  <c r="G249" i="6" s="1"/>
  <c r="F253" i="6"/>
  <c r="G253" i="6" s="1"/>
  <c r="M253" i="6" s="1"/>
  <c r="F257" i="6"/>
  <c r="G257" i="6" s="1"/>
  <c r="M257" i="6" s="1"/>
  <c r="F261" i="6"/>
  <c r="G261" i="6" s="1"/>
  <c r="M261" i="6" s="1"/>
  <c r="F265" i="6"/>
  <c r="G265" i="6" s="1"/>
  <c r="M265" i="6" s="1"/>
  <c r="F269" i="6"/>
  <c r="G269" i="6" s="1"/>
  <c r="M269" i="6" s="1"/>
  <c r="F273" i="6"/>
  <c r="G273" i="6" s="1"/>
  <c r="M273" i="6" s="1"/>
  <c r="F277" i="6"/>
  <c r="G277" i="6" s="1"/>
  <c r="M277" i="6" s="1"/>
  <c r="F281" i="6"/>
  <c r="G281" i="6" s="1"/>
  <c r="M281" i="6" s="1"/>
  <c r="F285" i="6"/>
  <c r="G285" i="6" s="1"/>
  <c r="M285" i="6" s="1"/>
  <c r="F289" i="6"/>
  <c r="G289" i="6" s="1"/>
  <c r="M289" i="6" s="1"/>
  <c r="F293" i="6"/>
  <c r="G293" i="6" s="1"/>
  <c r="M293" i="6" s="1"/>
  <c r="F297" i="6"/>
  <c r="G297" i="6" s="1"/>
  <c r="F301" i="6"/>
  <c r="G301" i="6" s="1"/>
  <c r="M301" i="6" s="1"/>
  <c r="F305" i="6"/>
  <c r="F309" i="6"/>
  <c r="F313" i="6"/>
  <c r="G313" i="6" s="1"/>
  <c r="M313" i="6" s="1"/>
  <c r="F317" i="6"/>
  <c r="G317" i="6" s="1"/>
  <c r="M317" i="6" s="1"/>
  <c r="F321" i="6"/>
  <c r="G321" i="6" s="1"/>
  <c r="M321" i="6" s="1"/>
  <c r="F325" i="6"/>
  <c r="G325" i="6" s="1"/>
  <c r="M325" i="6" s="1"/>
  <c r="F329" i="6"/>
  <c r="G329" i="6" s="1"/>
  <c r="M329" i="6" s="1"/>
  <c r="F333" i="6"/>
  <c r="G333" i="6" s="1"/>
  <c r="M333" i="6" s="1"/>
  <c r="F337" i="6"/>
  <c r="F341" i="6"/>
  <c r="G341" i="6" s="1"/>
  <c r="M341" i="6" s="1"/>
  <c r="F345" i="6"/>
  <c r="G345" i="6" s="1"/>
  <c r="F349" i="6"/>
  <c r="G349" i="6" s="1"/>
  <c r="M349" i="6" s="1"/>
  <c r="F353" i="6"/>
  <c r="G353" i="6" s="1"/>
  <c r="M353" i="6" s="1"/>
  <c r="F357" i="6"/>
  <c r="G357" i="6" s="1"/>
  <c r="M357" i="6" s="1"/>
  <c r="F361" i="6"/>
  <c r="G361" i="6" s="1"/>
  <c r="M361" i="6" s="1"/>
  <c r="F365" i="6"/>
  <c r="G365" i="6" s="1"/>
  <c r="M365" i="6" s="1"/>
  <c r="F369" i="6"/>
  <c r="F373" i="6"/>
  <c r="G373" i="6" s="1"/>
  <c r="M373" i="6" s="1"/>
  <c r="F377" i="6"/>
  <c r="G377" i="6" s="1"/>
  <c r="F381" i="6"/>
  <c r="G381" i="6" s="1"/>
  <c r="M381" i="6" s="1"/>
  <c r="F385" i="6"/>
  <c r="G385" i="6" s="1"/>
  <c r="M385" i="6" s="1"/>
  <c r="F389" i="6"/>
  <c r="G389" i="6" s="1"/>
  <c r="M389" i="6" s="1"/>
  <c r="F393" i="6"/>
  <c r="G393" i="6" s="1"/>
  <c r="M393" i="6" s="1"/>
  <c r="F397" i="6"/>
  <c r="G397" i="6" s="1"/>
  <c r="M397" i="6" s="1"/>
  <c r="F401" i="6"/>
  <c r="G401" i="6" s="1"/>
  <c r="M401" i="6" s="1"/>
  <c r="F414" i="6"/>
  <c r="L414" i="6" s="1"/>
  <c r="B438" i="6"/>
  <c r="F438" i="6" s="1"/>
  <c r="H438" i="6" s="1"/>
  <c r="M438" i="6" s="1"/>
  <c r="D463" i="9"/>
  <c r="B446" i="6"/>
  <c r="F446" i="6" s="1"/>
  <c r="H446" i="6" s="1"/>
  <c r="M446" i="6" s="1"/>
  <c r="D468" i="9"/>
  <c r="F38" i="6"/>
  <c r="G38" i="6" s="1"/>
  <c r="M38" i="6" s="1"/>
  <c r="F42" i="6"/>
  <c r="G42" i="6" s="1"/>
  <c r="M42" i="6" s="1"/>
  <c r="F46" i="6"/>
  <c r="G46" i="6" s="1"/>
  <c r="M46" i="6" s="1"/>
  <c r="F50" i="6"/>
  <c r="G50" i="6" s="1"/>
  <c r="M50" i="6" s="1"/>
  <c r="F54" i="6"/>
  <c r="G54" i="6" s="1"/>
  <c r="M54" i="6" s="1"/>
  <c r="F58" i="6"/>
  <c r="G58" i="6" s="1"/>
  <c r="M58" i="6" s="1"/>
  <c r="F62" i="6"/>
  <c r="G62" i="6" s="1"/>
  <c r="M62" i="6" s="1"/>
  <c r="F70" i="6"/>
  <c r="G70" i="6" s="1"/>
  <c r="M70" i="6" s="1"/>
  <c r="F74" i="6"/>
  <c r="G74" i="6" s="1"/>
  <c r="M74" i="6" s="1"/>
  <c r="F78" i="6"/>
  <c r="G78" i="6" s="1"/>
  <c r="M78" i="6" s="1"/>
  <c r="F82" i="6"/>
  <c r="G82" i="6" s="1"/>
  <c r="M82" i="6" s="1"/>
  <c r="F86" i="6"/>
  <c r="F90" i="6"/>
  <c r="G90" i="6" s="1"/>
  <c r="M90" i="6" s="1"/>
  <c r="F94" i="6"/>
  <c r="G94" i="6" s="1"/>
  <c r="M94" i="6" s="1"/>
  <c r="F98" i="6"/>
  <c r="G98" i="6" s="1"/>
  <c r="M98" i="6" s="1"/>
  <c r="F106" i="6"/>
  <c r="G106" i="6" s="1"/>
  <c r="F110" i="6"/>
  <c r="G110" i="6" s="1"/>
  <c r="M110" i="6" s="1"/>
  <c r="F114" i="6"/>
  <c r="G114" i="6" s="1"/>
  <c r="M114" i="6" s="1"/>
  <c r="F118" i="6"/>
  <c r="F122" i="6"/>
  <c r="G122" i="6" s="1"/>
  <c r="M122" i="6" s="1"/>
  <c r="F126" i="6"/>
  <c r="G126" i="6" s="1"/>
  <c r="M126" i="6" s="1"/>
  <c r="F130" i="6"/>
  <c r="G130" i="6" s="1"/>
  <c r="M130" i="6" s="1"/>
  <c r="F134" i="6"/>
  <c r="F138" i="6"/>
  <c r="G138" i="6" s="1"/>
  <c r="M138" i="6" s="1"/>
  <c r="F142" i="6"/>
  <c r="G142" i="6" s="1"/>
  <c r="M142" i="6" s="1"/>
  <c r="F146" i="6"/>
  <c r="G146" i="6" s="1"/>
  <c r="M146" i="6" s="1"/>
  <c r="F150" i="6"/>
  <c r="F154" i="6"/>
  <c r="G154" i="6" s="1"/>
  <c r="M154" i="6" s="1"/>
  <c r="F158" i="6"/>
  <c r="G158" i="6" s="1"/>
  <c r="M158" i="6" s="1"/>
  <c r="F162" i="6"/>
  <c r="F166" i="6"/>
  <c r="G166" i="6" s="1"/>
  <c r="M166" i="6" s="1"/>
  <c r="F170" i="6"/>
  <c r="G170" i="6" s="1"/>
  <c r="M170" i="6" s="1"/>
  <c r="F174" i="6"/>
  <c r="G174" i="6" s="1"/>
  <c r="M174" i="6" s="1"/>
  <c r="F178" i="6"/>
  <c r="F182" i="6"/>
  <c r="F186" i="6"/>
  <c r="F190" i="6"/>
  <c r="G190" i="6" s="1"/>
  <c r="M190" i="6" s="1"/>
  <c r="F194" i="6"/>
  <c r="G194" i="6" s="1"/>
  <c r="M194" i="6" s="1"/>
  <c r="F198" i="6"/>
  <c r="G198" i="6" s="1"/>
  <c r="M198" i="6" s="1"/>
  <c r="F202" i="6"/>
  <c r="G202" i="6" s="1"/>
  <c r="M202" i="6" s="1"/>
  <c r="F206" i="6"/>
  <c r="F210" i="6"/>
  <c r="G210" i="6" s="1"/>
  <c r="M210" i="6" s="1"/>
  <c r="F214" i="6"/>
  <c r="G214" i="6" s="1"/>
  <c r="M214" i="6" s="1"/>
  <c r="F218" i="6"/>
  <c r="G218" i="6" s="1"/>
  <c r="M218" i="6" s="1"/>
  <c r="F222" i="6"/>
  <c r="F226" i="6"/>
  <c r="G226" i="6" s="1"/>
  <c r="M226" i="6" s="1"/>
  <c r="F230" i="6"/>
  <c r="G230" i="6" s="1"/>
  <c r="M230" i="6" s="1"/>
  <c r="B439" i="6"/>
  <c r="F439" i="6" s="1"/>
  <c r="H439" i="6" s="1"/>
  <c r="M439" i="6" s="1"/>
  <c r="D464" i="9"/>
  <c r="B443" i="6"/>
  <c r="F443" i="6" s="1"/>
  <c r="H443" i="6" s="1"/>
  <c r="M443" i="6" s="1"/>
  <c r="D465" i="9"/>
  <c r="F11" i="6"/>
  <c r="F15" i="6"/>
  <c r="G15" i="6" s="1"/>
  <c r="F19" i="6"/>
  <c r="G19" i="6" s="1"/>
  <c r="M19" i="6" s="1"/>
  <c r="F23" i="6"/>
  <c r="G23" i="6" s="1"/>
  <c r="M23" i="6" s="1"/>
  <c r="F27" i="6"/>
  <c r="G27" i="6" s="1"/>
  <c r="F31" i="6"/>
  <c r="G31" i="6" s="1"/>
  <c r="M31" i="6" s="1"/>
  <c r="F35" i="6"/>
  <c r="G35" i="6" s="1"/>
  <c r="M35" i="6" s="1"/>
  <c r="F39" i="6"/>
  <c r="G39" i="6" s="1"/>
  <c r="F43" i="6"/>
  <c r="G43" i="6" s="1"/>
  <c r="M43" i="6" s="1"/>
  <c r="F47" i="6"/>
  <c r="G47" i="6" s="1"/>
  <c r="F51" i="6"/>
  <c r="G51" i="6" s="1"/>
  <c r="M51" i="6" s="1"/>
  <c r="F55" i="6"/>
  <c r="G55" i="6" s="1"/>
  <c r="M55" i="6" s="1"/>
  <c r="F59" i="6"/>
  <c r="G59" i="6" s="1"/>
  <c r="F63" i="6"/>
  <c r="G63" i="6" s="1"/>
  <c r="M63" i="6" s="1"/>
  <c r="F67" i="6"/>
  <c r="G67" i="6" s="1"/>
  <c r="M67" i="6" s="1"/>
  <c r="F71" i="6"/>
  <c r="G71" i="6" s="1"/>
  <c r="M71" i="6" s="1"/>
  <c r="F75" i="6"/>
  <c r="F79" i="6"/>
  <c r="G79" i="6" s="1"/>
  <c r="F83" i="6"/>
  <c r="F87" i="6"/>
  <c r="G87" i="6" s="1"/>
  <c r="M87" i="6" s="1"/>
  <c r="F91" i="6"/>
  <c r="G91" i="6" s="1"/>
  <c r="M91" i="6" s="1"/>
  <c r="F95" i="6"/>
  <c r="G95" i="6" s="1"/>
  <c r="M95" i="6" s="1"/>
  <c r="F99" i="6"/>
  <c r="G99" i="6" s="1"/>
  <c r="M99" i="6" s="1"/>
  <c r="F103" i="6"/>
  <c r="F107" i="6"/>
  <c r="F111" i="6"/>
  <c r="G111" i="6" s="1"/>
  <c r="F115" i="6"/>
  <c r="G115" i="6" s="1"/>
  <c r="M115" i="6" s="1"/>
  <c r="F119" i="6"/>
  <c r="G119" i="6" s="1"/>
  <c r="M119" i="6" s="1"/>
  <c r="F123" i="6"/>
  <c r="F127" i="6"/>
  <c r="G127" i="6" s="1"/>
  <c r="M127" i="6" s="1"/>
  <c r="F131" i="6"/>
  <c r="G131" i="6" s="1"/>
  <c r="M131" i="6" s="1"/>
  <c r="F135" i="6"/>
  <c r="F139" i="6"/>
  <c r="G139" i="6" s="1"/>
  <c r="M139" i="6" s="1"/>
  <c r="F147" i="6"/>
  <c r="G147" i="6" s="1"/>
  <c r="M147" i="6" s="1"/>
  <c r="F151" i="6"/>
  <c r="G151" i="6" s="1"/>
  <c r="F155" i="6"/>
  <c r="G155" i="6" s="1"/>
  <c r="M155" i="6" s="1"/>
  <c r="F159" i="6"/>
  <c r="F163" i="6"/>
  <c r="G163" i="6" s="1"/>
  <c r="M163" i="6" s="1"/>
  <c r="F167" i="6"/>
  <c r="G167" i="6" s="1"/>
  <c r="M167" i="6" s="1"/>
  <c r="F171" i="6"/>
  <c r="F175" i="6"/>
  <c r="F179" i="6"/>
  <c r="G179" i="6" s="1"/>
  <c r="F183" i="6"/>
  <c r="G183" i="6" s="1"/>
  <c r="M183" i="6" s="1"/>
  <c r="F187" i="6"/>
  <c r="F271" i="6"/>
  <c r="G271" i="6" s="1"/>
  <c r="M271" i="6" s="1"/>
  <c r="F275" i="6"/>
  <c r="F279" i="6"/>
  <c r="G279" i="6" s="1"/>
  <c r="M279" i="6" s="1"/>
  <c r="F283" i="6"/>
  <c r="F287" i="6"/>
  <c r="G287" i="6" s="1"/>
  <c r="M287" i="6" s="1"/>
  <c r="F291" i="6"/>
  <c r="G291" i="6" s="1"/>
  <c r="M291" i="6" s="1"/>
  <c r="F295" i="6"/>
  <c r="G295" i="6" s="1"/>
  <c r="M295" i="6" s="1"/>
  <c r="F299" i="6"/>
  <c r="F303" i="6"/>
  <c r="G303" i="6" s="1"/>
  <c r="M303" i="6" s="1"/>
  <c r="F307" i="6"/>
  <c r="G307" i="6" s="1"/>
  <c r="M307" i="6" s="1"/>
  <c r="F311" i="6"/>
  <c r="G311" i="6" s="1"/>
  <c r="F315" i="6"/>
  <c r="F319" i="6"/>
  <c r="F323" i="6"/>
  <c r="G323" i="6" s="1"/>
  <c r="M323" i="6" s="1"/>
  <c r="B444" i="6"/>
  <c r="F444" i="6" s="1"/>
  <c r="H444" i="6" s="1"/>
  <c r="M444" i="6" s="1"/>
  <c r="D466" i="9"/>
  <c r="B437" i="6"/>
  <c r="F437" i="6" s="1"/>
  <c r="H437" i="6" s="1"/>
  <c r="M437" i="6" s="1"/>
  <c r="D462" i="9"/>
  <c r="B445" i="6"/>
  <c r="F445" i="6" s="1"/>
  <c r="H445" i="6" s="1"/>
  <c r="D467" i="9"/>
  <c r="G107" i="6"/>
  <c r="M107" i="6" s="1"/>
  <c r="G103" i="6"/>
  <c r="M103" i="6" s="1"/>
  <c r="G18" i="6"/>
  <c r="M18" i="6" s="1"/>
  <c r="G26" i="6"/>
  <c r="M26" i="6" s="1"/>
  <c r="G34" i="6"/>
  <c r="M34" i="6" s="1"/>
  <c r="G86" i="6"/>
  <c r="M86" i="6" s="1"/>
  <c r="G102" i="6"/>
  <c r="M102" i="6" s="1"/>
  <c r="G83" i="6"/>
  <c r="M83" i="6" s="1"/>
  <c r="G13" i="6"/>
  <c r="M13" i="6" s="1"/>
  <c r="G22" i="6"/>
  <c r="M22" i="6" s="1"/>
  <c r="G30" i="6"/>
  <c r="M30" i="6" s="1"/>
  <c r="G66" i="6"/>
  <c r="M66" i="6" s="1"/>
  <c r="G14" i="6"/>
  <c r="M14" i="6" s="1"/>
  <c r="G135" i="6"/>
  <c r="M135" i="6" s="1"/>
  <c r="F143" i="6"/>
  <c r="G75" i="6"/>
  <c r="M75" i="6" s="1"/>
  <c r="F16" i="6"/>
  <c r="F20" i="6"/>
  <c r="F24" i="6"/>
  <c r="F28" i="6"/>
  <c r="F32" i="6"/>
  <c r="F36" i="6"/>
  <c r="F40" i="6"/>
  <c r="F44" i="6"/>
  <c r="F48" i="6"/>
  <c r="F52" i="6"/>
  <c r="F56" i="6"/>
  <c r="F60" i="6"/>
  <c r="F64" i="6"/>
  <c r="F68" i="6"/>
  <c r="F72" i="6"/>
  <c r="F76" i="6"/>
  <c r="F80" i="6"/>
  <c r="E418" i="6"/>
  <c r="G417" i="25"/>
  <c r="B417" i="6" s="1"/>
  <c r="G113" i="6"/>
  <c r="M113" i="6" s="1"/>
  <c r="G137" i="6"/>
  <c r="M137" i="6" s="1"/>
  <c r="G145" i="6"/>
  <c r="M145" i="6" s="1"/>
  <c r="G181" i="6"/>
  <c r="M181" i="6" s="1"/>
  <c r="G233" i="6"/>
  <c r="M233" i="6" s="1"/>
  <c r="G241" i="6"/>
  <c r="M241" i="6" s="1"/>
  <c r="G305" i="6"/>
  <c r="M305" i="6" s="1"/>
  <c r="G309" i="6"/>
  <c r="M309" i="6" s="1"/>
  <c r="G337" i="6"/>
  <c r="M337" i="6" s="1"/>
  <c r="G369" i="6"/>
  <c r="M369" i="6" s="1"/>
  <c r="B406" i="6"/>
  <c r="F406" i="6" s="1"/>
  <c r="E28" i="3"/>
  <c r="D453" i="9"/>
  <c r="B410" i="6"/>
  <c r="B421" i="6"/>
  <c r="G450" i="25"/>
  <c r="I429" i="6"/>
  <c r="M429" i="6" s="1"/>
  <c r="F7" i="6"/>
  <c r="M7" i="6" s="1"/>
  <c r="E453" i="9"/>
  <c r="E410" i="6"/>
  <c r="D49" i="9"/>
  <c r="D50" i="9" s="1"/>
  <c r="B8" i="6"/>
  <c r="F8" i="6" s="1"/>
  <c r="M8" i="6" s="1"/>
  <c r="G118" i="6"/>
  <c r="M118" i="6" s="1"/>
  <c r="G134" i="6"/>
  <c r="M134" i="6" s="1"/>
  <c r="G150" i="6"/>
  <c r="M150" i="6" s="1"/>
  <c r="G178" i="6"/>
  <c r="M178" i="6" s="1"/>
  <c r="G182" i="6"/>
  <c r="M182" i="6" s="1"/>
  <c r="G186" i="6"/>
  <c r="M186" i="6" s="1"/>
  <c r="G206" i="6"/>
  <c r="M206" i="6" s="1"/>
  <c r="G234" i="6"/>
  <c r="M234" i="6" s="1"/>
  <c r="G238" i="6"/>
  <c r="M238" i="6" s="1"/>
  <c r="G242" i="6"/>
  <c r="M242" i="6" s="1"/>
  <c r="G246" i="6"/>
  <c r="M246" i="6" s="1"/>
  <c r="G250" i="6"/>
  <c r="M250" i="6" s="1"/>
  <c r="G254" i="6"/>
  <c r="M254" i="6" s="1"/>
  <c r="G258" i="6"/>
  <c r="M258" i="6" s="1"/>
  <c r="G262" i="6"/>
  <c r="M262" i="6" s="1"/>
  <c r="G266" i="6"/>
  <c r="M266" i="6" s="1"/>
  <c r="G270" i="6"/>
  <c r="M270" i="6" s="1"/>
  <c r="G274" i="6"/>
  <c r="M274" i="6" s="1"/>
  <c r="G278" i="6"/>
  <c r="M278" i="6" s="1"/>
  <c r="G282" i="6"/>
  <c r="M282" i="6" s="1"/>
  <c r="G286" i="6"/>
  <c r="M286" i="6" s="1"/>
  <c r="G290" i="6"/>
  <c r="M290" i="6" s="1"/>
  <c r="G294" i="6"/>
  <c r="M294" i="6" s="1"/>
  <c r="G298" i="6"/>
  <c r="M298" i="6" s="1"/>
  <c r="G302" i="6"/>
  <c r="M302" i="6" s="1"/>
  <c r="G306" i="6"/>
  <c r="M306" i="6" s="1"/>
  <c r="G310" i="6"/>
  <c r="M310" i="6" s="1"/>
  <c r="G314" i="6"/>
  <c r="M314" i="6" s="1"/>
  <c r="G318" i="6"/>
  <c r="M318" i="6" s="1"/>
  <c r="G322" i="6"/>
  <c r="M322" i="6" s="1"/>
  <c r="G326" i="6"/>
  <c r="M326" i="6" s="1"/>
  <c r="G330" i="6"/>
  <c r="M330" i="6" s="1"/>
  <c r="G334" i="6"/>
  <c r="M334" i="6" s="1"/>
  <c r="G338" i="6"/>
  <c r="M338" i="6" s="1"/>
  <c r="G342" i="6"/>
  <c r="M342" i="6" s="1"/>
  <c r="G346" i="6"/>
  <c r="M346" i="6" s="1"/>
  <c r="G350" i="6"/>
  <c r="M350" i="6" s="1"/>
  <c r="G354" i="6"/>
  <c r="M354" i="6" s="1"/>
  <c r="G358" i="6"/>
  <c r="M358" i="6" s="1"/>
  <c r="G362" i="6"/>
  <c r="M362" i="6" s="1"/>
  <c r="G366" i="6"/>
  <c r="M366" i="6" s="1"/>
  <c r="G370" i="6"/>
  <c r="M370" i="6" s="1"/>
  <c r="G374" i="6"/>
  <c r="M374" i="6" s="1"/>
  <c r="G378" i="6"/>
  <c r="M378" i="6" s="1"/>
  <c r="G382" i="6"/>
  <c r="M382" i="6" s="1"/>
  <c r="G386" i="6"/>
  <c r="M386" i="6" s="1"/>
  <c r="G390" i="6"/>
  <c r="M390" i="6" s="1"/>
  <c r="G394" i="6"/>
  <c r="M394" i="6" s="1"/>
  <c r="F403" i="6"/>
  <c r="K415" i="6"/>
  <c r="M415" i="6" s="1"/>
  <c r="D16" i="9"/>
  <c r="B426" i="6"/>
  <c r="F426" i="6" s="1"/>
  <c r="F25" i="4"/>
  <c r="F431" i="6"/>
  <c r="M431" i="6" s="1"/>
  <c r="E402" i="6"/>
  <c r="F9" i="6"/>
  <c r="M9" i="6" s="1"/>
  <c r="G11" i="6"/>
  <c r="G171" i="6"/>
  <c r="M171" i="6" s="1"/>
  <c r="G175" i="6"/>
  <c r="M175" i="6" s="1"/>
  <c r="F191" i="6"/>
  <c r="F195" i="6"/>
  <c r="F199" i="6"/>
  <c r="F203" i="6"/>
  <c r="F207" i="6"/>
  <c r="F211" i="6"/>
  <c r="F215" i="6"/>
  <c r="F219" i="6"/>
  <c r="F223" i="6"/>
  <c r="F227" i="6"/>
  <c r="F231" i="6"/>
  <c r="F235" i="6"/>
  <c r="F239" i="6"/>
  <c r="F243" i="6"/>
  <c r="F247" i="6"/>
  <c r="F251" i="6"/>
  <c r="F255" i="6"/>
  <c r="F259" i="6"/>
  <c r="F263" i="6"/>
  <c r="F267" i="6"/>
  <c r="G275" i="6"/>
  <c r="M275" i="6" s="1"/>
  <c r="G283" i="6"/>
  <c r="M283" i="6" s="1"/>
  <c r="G315" i="6"/>
  <c r="M315" i="6" s="1"/>
  <c r="G319" i="6"/>
  <c r="M319" i="6" s="1"/>
  <c r="G327" i="6"/>
  <c r="M327" i="6" s="1"/>
  <c r="G335" i="6"/>
  <c r="M335" i="6" s="1"/>
  <c r="G355" i="6"/>
  <c r="M355" i="6" s="1"/>
  <c r="G359" i="6"/>
  <c r="M359" i="6" s="1"/>
  <c r="G363" i="6"/>
  <c r="M363" i="6" s="1"/>
  <c r="G367" i="6"/>
  <c r="M367" i="6" s="1"/>
  <c r="G371" i="6"/>
  <c r="M371" i="6" s="1"/>
  <c r="G375" i="6"/>
  <c r="M375" i="6" s="1"/>
  <c r="G379" i="6"/>
  <c r="M379" i="6" s="1"/>
  <c r="G383" i="6"/>
  <c r="M383" i="6" s="1"/>
  <c r="G387" i="6"/>
  <c r="M387" i="6" s="1"/>
  <c r="G391" i="6"/>
  <c r="M391" i="6" s="1"/>
  <c r="G395" i="6"/>
  <c r="M395" i="6" s="1"/>
  <c r="B399" i="6"/>
  <c r="F399" i="6" s="1"/>
  <c r="E21" i="3"/>
  <c r="G408" i="6"/>
  <c r="M408" i="6" s="1"/>
  <c r="B412" i="6"/>
  <c r="F412" i="6" s="1"/>
  <c r="B436" i="6"/>
  <c r="F436" i="6" s="1"/>
  <c r="F17" i="4"/>
  <c r="F12" i="6"/>
  <c r="F4" i="6"/>
  <c r="F84" i="6"/>
  <c r="F88" i="6"/>
  <c r="F92" i="6"/>
  <c r="F96" i="6"/>
  <c r="F100" i="6"/>
  <c r="F104" i="6"/>
  <c r="F108" i="6"/>
  <c r="F112" i="6"/>
  <c r="F116" i="6"/>
  <c r="F120" i="6"/>
  <c r="F124" i="6"/>
  <c r="F128" i="6"/>
  <c r="F132" i="6"/>
  <c r="F136" i="6"/>
  <c r="F140" i="6"/>
  <c r="F144" i="6"/>
  <c r="F148" i="6"/>
  <c r="F152" i="6"/>
  <c r="F156" i="6"/>
  <c r="F160" i="6"/>
  <c r="F164" i="6"/>
  <c r="F168" i="6"/>
  <c r="F172" i="6"/>
  <c r="F176" i="6"/>
  <c r="F180" i="6"/>
  <c r="F184" i="6"/>
  <c r="F188" i="6"/>
  <c r="F192" i="6"/>
  <c r="F196" i="6"/>
  <c r="F200" i="6"/>
  <c r="F204" i="6"/>
  <c r="F208" i="6"/>
  <c r="F212" i="6"/>
  <c r="F216" i="6"/>
  <c r="F220" i="6"/>
  <c r="F224" i="6"/>
  <c r="F228" i="6"/>
  <c r="F232" i="6"/>
  <c r="F236" i="6"/>
  <c r="F240" i="6"/>
  <c r="F244" i="6"/>
  <c r="F248" i="6"/>
  <c r="F252" i="6"/>
  <c r="F256" i="6"/>
  <c r="F260" i="6"/>
  <c r="F264" i="6"/>
  <c r="F268" i="6"/>
  <c r="F272" i="6"/>
  <c r="F276" i="6"/>
  <c r="F280" i="6"/>
  <c r="F284" i="6"/>
  <c r="F288" i="6"/>
  <c r="F292" i="6"/>
  <c r="F296" i="6"/>
  <c r="F300" i="6"/>
  <c r="F304" i="6"/>
  <c r="F308" i="6"/>
  <c r="F312" i="6"/>
  <c r="F316" i="6"/>
  <c r="F320" i="6"/>
  <c r="F324" i="6"/>
  <c r="F328" i="6"/>
  <c r="F332" i="6"/>
  <c r="F336" i="6"/>
  <c r="F340" i="6"/>
  <c r="F344" i="6"/>
  <c r="F348" i="6"/>
  <c r="F352" i="6"/>
  <c r="F356" i="6"/>
  <c r="F360" i="6"/>
  <c r="F364" i="6"/>
  <c r="F368" i="6"/>
  <c r="F372" i="6"/>
  <c r="F376" i="6"/>
  <c r="F380" i="6"/>
  <c r="F384" i="6"/>
  <c r="F388" i="6"/>
  <c r="F392" i="6"/>
  <c r="F396" i="6"/>
  <c r="G396" i="6" s="1"/>
  <c r="M396" i="6" s="1"/>
  <c r="F400" i="6"/>
  <c r="G400" i="6" s="1"/>
  <c r="M400" i="6" s="1"/>
  <c r="F405" i="6"/>
  <c r="M405" i="6" s="1"/>
  <c r="F409" i="6"/>
  <c r="M409" i="6" s="1"/>
  <c r="F413" i="6"/>
  <c r="F24" i="4"/>
  <c r="D15" i="9" s="1"/>
  <c r="B428" i="6"/>
  <c r="F428" i="6" s="1"/>
  <c r="B433" i="6"/>
  <c r="F433" i="6" s="1"/>
  <c r="B441" i="6"/>
  <c r="F441" i="6" s="1"/>
  <c r="H441" i="6" s="1"/>
  <c r="M441" i="6" s="1"/>
  <c r="F18" i="4"/>
  <c r="G449" i="25"/>
  <c r="G445" i="25"/>
  <c r="G446" i="25"/>
  <c r="H451" i="25"/>
  <c r="H448" i="25"/>
  <c r="F32" i="5"/>
  <c r="F34" i="5" s="1"/>
  <c r="C21" i="7"/>
  <c r="G29" i="4"/>
  <c r="G21" i="4"/>
  <c r="G31" i="4" s="1"/>
  <c r="M149" i="6" l="1"/>
  <c r="M414" i="6"/>
  <c r="M151" i="6"/>
  <c r="M189" i="6"/>
  <c r="G299" i="6"/>
  <c r="M299" i="6" s="1"/>
  <c r="G162" i="6"/>
  <c r="M162" i="6" s="1"/>
  <c r="M141" i="6"/>
  <c r="M39" i="6"/>
  <c r="D480" i="9"/>
  <c r="G187" i="6"/>
  <c r="M187" i="6" s="1"/>
  <c r="M33" i="6"/>
  <c r="G447" i="25"/>
  <c r="G448" i="25" s="1"/>
  <c r="M41" i="6"/>
  <c r="E33" i="5"/>
  <c r="M106" i="6"/>
  <c r="M133" i="6"/>
  <c r="M101" i="6"/>
  <c r="F410" i="6"/>
  <c r="I410" i="6" s="1"/>
  <c r="G451" i="25"/>
  <c r="M377" i="6"/>
  <c r="M249" i="6"/>
  <c r="M89" i="6"/>
  <c r="M297" i="6"/>
  <c r="G159" i="6"/>
  <c r="M159" i="6" s="1"/>
  <c r="M445" i="6"/>
  <c r="M311" i="6"/>
  <c r="G123" i="6"/>
  <c r="M123" i="6" s="1"/>
  <c r="M15" i="6"/>
  <c r="M25" i="6"/>
  <c r="M79" i="6"/>
  <c r="E419" i="6"/>
  <c r="E449" i="6" s="1"/>
  <c r="G222" i="6"/>
  <c r="M222" i="6" s="1"/>
  <c r="M165" i="6"/>
  <c r="M111" i="6"/>
  <c r="M59" i="6"/>
  <c r="M27" i="6"/>
  <c r="M179" i="6"/>
  <c r="M345" i="6"/>
  <c r="M217" i="6"/>
  <c r="M121" i="6"/>
  <c r="M47" i="6"/>
  <c r="D17" i="9"/>
  <c r="G388" i="6"/>
  <c r="M388" i="6" s="1"/>
  <c r="G356" i="6"/>
  <c r="M356" i="6" s="1"/>
  <c r="G324" i="6"/>
  <c r="M324" i="6" s="1"/>
  <c r="G292" i="6"/>
  <c r="M292" i="6" s="1"/>
  <c r="G260" i="6"/>
  <c r="M260" i="6" s="1"/>
  <c r="G228" i="6"/>
  <c r="M228" i="6" s="1"/>
  <c r="G196" i="6"/>
  <c r="M196" i="6" s="1"/>
  <c r="G164" i="6"/>
  <c r="M164" i="6" s="1"/>
  <c r="G132" i="6"/>
  <c r="M132" i="6" s="1"/>
  <c r="G100" i="6"/>
  <c r="M100" i="6" s="1"/>
  <c r="G255" i="6"/>
  <c r="M255" i="6" s="1"/>
  <c r="G223" i="6"/>
  <c r="M223" i="6" s="1"/>
  <c r="G191" i="6"/>
  <c r="M191" i="6" s="1"/>
  <c r="G72" i="6"/>
  <c r="M72" i="6" s="1"/>
  <c r="G40" i="6"/>
  <c r="M40" i="6" s="1"/>
  <c r="H436" i="6"/>
  <c r="H449" i="6" s="1"/>
  <c r="E21" i="5" s="1"/>
  <c r="G251" i="6"/>
  <c r="M251" i="6" s="1"/>
  <c r="G219" i="6"/>
  <c r="M219" i="6" s="1"/>
  <c r="G68" i="6"/>
  <c r="M68" i="6" s="1"/>
  <c r="G36" i="6"/>
  <c r="M36" i="6" s="1"/>
  <c r="G384" i="6"/>
  <c r="M384" i="6" s="1"/>
  <c r="G352" i="6"/>
  <c r="M352" i="6" s="1"/>
  <c r="G320" i="6"/>
  <c r="M320" i="6" s="1"/>
  <c r="G288" i="6"/>
  <c r="M288" i="6" s="1"/>
  <c r="G256" i="6"/>
  <c r="M256" i="6" s="1"/>
  <c r="G224" i="6"/>
  <c r="M224" i="6" s="1"/>
  <c r="G192" i="6"/>
  <c r="M192" i="6" s="1"/>
  <c r="G160" i="6"/>
  <c r="M160" i="6" s="1"/>
  <c r="G128" i="6"/>
  <c r="M128" i="6" s="1"/>
  <c r="G96" i="6"/>
  <c r="M96" i="6" s="1"/>
  <c r="J426" i="6"/>
  <c r="J449" i="6" s="1"/>
  <c r="E23" i="5" s="1"/>
  <c r="G380" i="6"/>
  <c r="M380" i="6" s="1"/>
  <c r="G348" i="6"/>
  <c r="M348" i="6" s="1"/>
  <c r="G316" i="6"/>
  <c r="M316" i="6" s="1"/>
  <c r="G284" i="6"/>
  <c r="M284" i="6" s="1"/>
  <c r="G252" i="6"/>
  <c r="M252" i="6" s="1"/>
  <c r="G220" i="6"/>
  <c r="M220" i="6" s="1"/>
  <c r="G188" i="6"/>
  <c r="M188" i="6" s="1"/>
  <c r="G156" i="6"/>
  <c r="M156" i="6" s="1"/>
  <c r="G124" i="6"/>
  <c r="M124" i="6" s="1"/>
  <c r="G92" i="6"/>
  <c r="M92" i="6" s="1"/>
  <c r="G247" i="6"/>
  <c r="M247" i="6" s="1"/>
  <c r="G215" i="6"/>
  <c r="M215" i="6" s="1"/>
  <c r="I406" i="6"/>
  <c r="G64" i="6"/>
  <c r="M64" i="6" s="1"/>
  <c r="G32" i="6"/>
  <c r="M32" i="6" s="1"/>
  <c r="G243" i="6"/>
  <c r="M243" i="6" s="1"/>
  <c r="G211" i="6"/>
  <c r="M211" i="6" s="1"/>
  <c r="G60" i="6"/>
  <c r="M60" i="6" s="1"/>
  <c r="G28" i="6"/>
  <c r="M28" i="6" s="1"/>
  <c r="G399" i="6"/>
  <c r="M399" i="6" s="1"/>
  <c r="G239" i="6"/>
  <c r="M239" i="6" s="1"/>
  <c r="G207" i="6"/>
  <c r="M207" i="6" s="1"/>
  <c r="F421" i="6"/>
  <c r="M421" i="6" s="1"/>
  <c r="B430" i="6"/>
  <c r="B448" i="6" s="1"/>
  <c r="C448" i="6" s="1"/>
  <c r="D418" i="6" s="1"/>
  <c r="D417" i="6"/>
  <c r="G56" i="6"/>
  <c r="M56" i="6" s="1"/>
  <c r="G24" i="6"/>
  <c r="M24" i="6" s="1"/>
  <c r="G344" i="6"/>
  <c r="M344" i="6" s="1"/>
  <c r="G280" i="6"/>
  <c r="M280" i="6" s="1"/>
  <c r="G216" i="6"/>
  <c r="M216" i="6" s="1"/>
  <c r="G152" i="6"/>
  <c r="M152" i="6" s="1"/>
  <c r="G433" i="6"/>
  <c r="M433" i="6" s="1"/>
  <c r="G368" i="6"/>
  <c r="M368" i="6" s="1"/>
  <c r="G336" i="6"/>
  <c r="M336" i="6" s="1"/>
  <c r="G304" i="6"/>
  <c r="M304" i="6" s="1"/>
  <c r="G272" i="6"/>
  <c r="M272" i="6" s="1"/>
  <c r="G240" i="6"/>
  <c r="M240" i="6" s="1"/>
  <c r="G208" i="6"/>
  <c r="M208" i="6" s="1"/>
  <c r="G176" i="6"/>
  <c r="M176" i="6"/>
  <c r="G144" i="6"/>
  <c r="M144" i="6" s="1"/>
  <c r="G112" i="6"/>
  <c r="M112" i="6" s="1"/>
  <c r="B402" i="6"/>
  <c r="G267" i="6"/>
  <c r="M267" i="6" s="1"/>
  <c r="G235" i="6"/>
  <c r="M235" i="6" s="1"/>
  <c r="G203" i="6"/>
  <c r="M203" i="6" s="1"/>
  <c r="G52" i="6"/>
  <c r="M52" i="6" s="1"/>
  <c r="G20" i="6"/>
  <c r="M20" i="6" s="1"/>
  <c r="G143" i="6"/>
  <c r="M143" i="6" s="1"/>
  <c r="G376" i="6"/>
  <c r="M376" i="6" s="1"/>
  <c r="G312" i="6"/>
  <c r="M312" i="6" s="1"/>
  <c r="G248" i="6"/>
  <c r="M248" i="6" s="1"/>
  <c r="G184" i="6"/>
  <c r="M184" i="6" s="1"/>
  <c r="G120" i="6"/>
  <c r="M120" i="6" s="1"/>
  <c r="G88" i="6"/>
  <c r="M88" i="6" s="1"/>
  <c r="I428" i="6"/>
  <c r="M428" i="6" s="1"/>
  <c r="G364" i="6"/>
  <c r="M364" i="6" s="1"/>
  <c r="G332" i="6"/>
  <c r="M332" i="6" s="1"/>
  <c r="G300" i="6"/>
  <c r="M300" i="6" s="1"/>
  <c r="G268" i="6"/>
  <c r="M268" i="6" s="1"/>
  <c r="G236" i="6"/>
  <c r="M236" i="6" s="1"/>
  <c r="G204" i="6"/>
  <c r="M204" i="6" s="1"/>
  <c r="G172" i="6"/>
  <c r="M172" i="6" s="1"/>
  <c r="G140" i="6"/>
  <c r="M140" i="6" s="1"/>
  <c r="G108" i="6"/>
  <c r="M108" i="6" s="1"/>
  <c r="G263" i="6"/>
  <c r="M263" i="6" s="1"/>
  <c r="G231" i="6"/>
  <c r="M231" i="6" s="1"/>
  <c r="G199" i="6"/>
  <c r="M199" i="6" s="1"/>
  <c r="M11" i="6"/>
  <c r="B419" i="6"/>
  <c r="G80" i="6"/>
  <c r="M80" i="6" s="1"/>
  <c r="G48" i="6"/>
  <c r="M48" i="6" s="1"/>
  <c r="G16" i="6"/>
  <c r="M16" i="6" s="1"/>
  <c r="G372" i="6"/>
  <c r="M372" i="6" s="1"/>
  <c r="G340" i="6"/>
  <c r="M340" i="6" s="1"/>
  <c r="G308" i="6"/>
  <c r="M308" i="6" s="1"/>
  <c r="G276" i="6"/>
  <c r="M276" i="6" s="1"/>
  <c r="G244" i="6"/>
  <c r="M244" i="6" s="1"/>
  <c r="G212" i="6"/>
  <c r="M212" i="6" s="1"/>
  <c r="G180" i="6"/>
  <c r="M180" i="6" s="1"/>
  <c r="G148" i="6"/>
  <c r="M148" i="6" s="1"/>
  <c r="G116" i="6"/>
  <c r="M116" i="6" s="1"/>
  <c r="G84" i="6"/>
  <c r="M84" i="6" s="1"/>
  <c r="G392" i="6"/>
  <c r="M392" i="6" s="1"/>
  <c r="G360" i="6"/>
  <c r="M360" i="6" s="1"/>
  <c r="G328" i="6"/>
  <c r="M328" i="6" s="1"/>
  <c r="G296" i="6"/>
  <c r="M296" i="6" s="1"/>
  <c r="G264" i="6"/>
  <c r="M264" i="6" s="1"/>
  <c r="G232" i="6"/>
  <c r="M232" i="6" s="1"/>
  <c r="G200" i="6"/>
  <c r="M200" i="6" s="1"/>
  <c r="G168" i="6"/>
  <c r="M168" i="6" s="1"/>
  <c r="G136" i="6"/>
  <c r="M136" i="6" s="1"/>
  <c r="G104" i="6"/>
  <c r="M104" i="6" s="1"/>
  <c r="G12" i="6"/>
  <c r="M12" i="6" s="1"/>
  <c r="G259" i="6"/>
  <c r="M259" i="6" s="1"/>
  <c r="G227" i="6"/>
  <c r="M227" i="6" s="1"/>
  <c r="G195" i="6"/>
  <c r="M195" i="6" s="1"/>
  <c r="B447" i="6"/>
  <c r="M403" i="6"/>
  <c r="G76" i="6"/>
  <c r="M76" i="6" s="1"/>
  <c r="G44" i="6"/>
  <c r="M44" i="6" s="1"/>
  <c r="C418" i="6" l="1"/>
  <c r="C449" i="6" s="1"/>
  <c r="D449" i="6"/>
  <c r="M410" i="6"/>
  <c r="M426" i="6"/>
  <c r="M436" i="6"/>
  <c r="F417" i="6"/>
  <c r="M406" i="6"/>
  <c r="H66" i="7"/>
  <c r="G412" i="6"/>
  <c r="M412" i="6" s="1"/>
  <c r="G432" i="6"/>
  <c r="M432" i="6" s="1"/>
  <c r="G427" i="6"/>
  <c r="M427" i="6" s="1"/>
  <c r="G413" i="6"/>
  <c r="M413" i="6" s="1"/>
  <c r="F418" i="6" l="1"/>
  <c r="D450" i="6"/>
  <c r="E454" i="9"/>
  <c r="E50" i="9"/>
  <c r="G435" i="6" l="1"/>
  <c r="M435" i="6" l="1"/>
  <c r="G449" i="6"/>
  <c r="F26" i="4" l="1"/>
  <c r="F29" i="4" s="1"/>
  <c r="K417" i="6" l="1"/>
  <c r="K449" i="6" l="1"/>
  <c r="M417" i="6"/>
  <c r="E29" i="5" l="1"/>
  <c r="E17" i="3" l="1"/>
  <c r="E19" i="3"/>
  <c r="L411" i="9" s="1"/>
  <c r="E461" i="9"/>
  <c r="E469" i="9" s="1"/>
  <c r="E23" i="3" l="1"/>
  <c r="E32" i="3" s="1"/>
  <c r="M418" i="6"/>
  <c r="D454" i="9"/>
  <c r="G50" i="9"/>
  <c r="F21" i="4"/>
  <c r="F31" i="4" s="1"/>
  <c r="D469" i="9"/>
  <c r="L416" i="6"/>
  <c r="M416" i="6" l="1"/>
  <c r="L449" i="6"/>
  <c r="I411" i="6"/>
  <c r="E30" i="5" l="1"/>
  <c r="E32" i="5" s="1"/>
  <c r="L450" i="6"/>
  <c r="M411" i="6"/>
  <c r="I449" i="6"/>
  <c r="F21" i="7"/>
  <c r="F448" i="6"/>
  <c r="F449" i="6" s="1"/>
  <c r="I22" i="7" l="1"/>
  <c r="E22" i="5"/>
  <c r="J450" i="6"/>
  <c r="M450" i="6" s="1"/>
  <c r="D322" i="8"/>
  <c r="M447" i="6" l="1"/>
  <c r="M449" i="6" s="1"/>
  <c r="N450" i="6" s="1"/>
  <c r="D75" i="7" l="1"/>
  <c r="B450" i="6" l="1"/>
  <c r="E20" i="5" l="1"/>
  <c r="E25" i="5" l="1"/>
  <c r="E34" i="5" s="1"/>
</calcChain>
</file>

<file path=xl/sharedStrings.xml><?xml version="1.0" encoding="utf-8"?>
<sst xmlns="http://schemas.openxmlformats.org/spreadsheetml/2006/main" count="6852" uniqueCount="1328">
  <si>
    <t>Cuenta</t>
  </si>
  <si>
    <t>Moneda</t>
  </si>
  <si>
    <t>ACTIVO</t>
  </si>
  <si>
    <t>PASIVO</t>
  </si>
  <si>
    <t>RESULTADO DEL EJERCICIO</t>
  </si>
  <si>
    <t>PN</t>
  </si>
  <si>
    <t>Clasificacion</t>
  </si>
  <si>
    <t>Para los EEFF</t>
  </si>
  <si>
    <t>TOTAL</t>
  </si>
  <si>
    <t>Concepto</t>
  </si>
  <si>
    <t>Total</t>
  </si>
  <si>
    <t>Descripción</t>
  </si>
  <si>
    <t>Totales</t>
  </si>
  <si>
    <t>Presidente</t>
  </si>
  <si>
    <t>RESULTADOS</t>
  </si>
  <si>
    <t>CRÉDITOS</t>
  </si>
  <si>
    <t>INGRESOS</t>
  </si>
  <si>
    <t>Código Cuenta</t>
  </si>
  <si>
    <t>EGRESOS</t>
  </si>
  <si>
    <t>CONCEPTO</t>
  </si>
  <si>
    <t>INGRESO</t>
  </si>
  <si>
    <t>EGRESO</t>
  </si>
  <si>
    <t>Control</t>
  </si>
  <si>
    <t>HOJA DE TRABAJO</t>
  </si>
  <si>
    <t>CUENTAS</t>
  </si>
  <si>
    <t>BALANCE Y RESULTADOS</t>
  </si>
  <si>
    <t>ELIMINACIONES</t>
  </si>
  <si>
    <t>VARIACIÓN</t>
  </si>
  <si>
    <t>DEBITOS</t>
  </si>
  <si>
    <t>DEBITOS (CRÉDITOS)</t>
  </si>
  <si>
    <t>Contadora</t>
  </si>
  <si>
    <t>Vicepresidente</t>
  </si>
  <si>
    <t>Marcelo Prono</t>
  </si>
  <si>
    <t>Viviana Trociuk</t>
  </si>
  <si>
    <t>NI</t>
  </si>
  <si>
    <t>I</t>
  </si>
  <si>
    <t>***</t>
  </si>
  <si>
    <t>***  I  : Cuenta Imputable</t>
  </si>
  <si>
    <t>***  NI : Cuenta No Imputable</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</si>
  <si>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</si>
  <si>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</si>
  <si>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</si>
  <si>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</si>
  <si>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</si>
  <si>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</si>
  <si>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</si>
  <si>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</si>
  <si>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</si>
  <si>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</si>
  <si>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</si>
  <si>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</si>
  <si>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</si>
  <si>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</si>
  <si>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</si>
  <si>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</si>
  <si>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</si>
  <si>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</si>
  <si>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</si>
  <si>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</si>
  <si>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</si>
  <si>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</si>
  <si>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</si>
  <si>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</si>
  <si>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</si>
  <si>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</si>
  <si>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</si>
  <si>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</si>
  <si>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</si>
  <si>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</si>
  <si>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</si>
  <si>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</si>
  <si>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</si>
  <si>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</si>
  <si>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</si>
  <si>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</si>
  <si>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</si>
  <si>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</si>
  <si>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</si>
  <si>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</si>
  <si>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</si>
  <si>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</si>
  <si>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</si>
  <si>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</si>
  <si>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</si>
  <si>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</si>
  <si>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Fecha de Compra</t>
  </si>
  <si>
    <t>Fecha de Vencimiento</t>
  </si>
  <si>
    <t>Valor de Compra</t>
  </si>
  <si>
    <t>Valor Contable</t>
  </si>
  <si>
    <t>Valor nominal</t>
  </si>
  <si>
    <t>%De las Inversiones según Reglam. Interno</t>
  </si>
  <si>
    <t>4.3 ) Acreedores por Operaciones</t>
  </si>
  <si>
    <t>4.4 ) Comisiones a pagar a la Administradora</t>
  </si>
  <si>
    <t xml:space="preserve">Moneda de Exposición </t>
  </si>
  <si>
    <t>Cuenta Contable</t>
  </si>
  <si>
    <t>Saldo</t>
  </si>
  <si>
    <t>Código</t>
  </si>
  <si>
    <t>. ACTIVO</t>
  </si>
  <si>
    <t>1000000000000000000</t>
  </si>
  <si>
    <t>.   Disponibilidades</t>
  </si>
  <si>
    <t>1001000000000000000</t>
  </si>
  <si>
    <t>1001001000000000000</t>
  </si>
  <si>
    <t>1001001001000000000</t>
  </si>
  <si>
    <t>.   Inversiones</t>
  </si>
  <si>
    <t>1002000000000000000</t>
  </si>
  <si>
    <t>1002001000000000000</t>
  </si>
  <si>
    <t>.       Certficado Depósito de Ahorro</t>
  </si>
  <si>
    <t>1002001007000000000</t>
  </si>
  <si>
    <t>1002001007000000001</t>
  </si>
  <si>
    <t>1002001007000000003</t>
  </si>
  <si>
    <t>1002001007000000004</t>
  </si>
  <si>
    <t>1002001007000000005</t>
  </si>
  <si>
    <t>1002001007000000006</t>
  </si>
  <si>
    <t>. PASIVO</t>
  </si>
  <si>
    <t>2000000000000000000</t>
  </si>
  <si>
    <t>.   Deudas</t>
  </si>
  <si>
    <t>2001000000000000000</t>
  </si>
  <si>
    <t>.     Provisiones</t>
  </si>
  <si>
    <t>2001005000000000000</t>
  </si>
  <si>
    <t>.       Provisión Honorarios de Administración Sociedad Gerente (Clase A)</t>
  </si>
  <si>
    <t>2001005000000000003</t>
  </si>
  <si>
    <t>2001005000000000004</t>
  </si>
  <si>
    <t>. PATRIMONIO NETO</t>
  </si>
  <si>
    <t>3000000000000000000</t>
  </si>
  <si>
    <t>.   Capital</t>
  </si>
  <si>
    <t>3001000000000000000</t>
  </si>
  <si>
    <t>.     Suscripciones</t>
  </si>
  <si>
    <t>3001000000000000001</t>
  </si>
  <si>
    <t>. RESULTADOS</t>
  </si>
  <si>
    <t>4000000000000000000</t>
  </si>
  <si>
    <t>.   Egresos</t>
  </si>
  <si>
    <t>4001000000000000000</t>
  </si>
  <si>
    <t>.     Egresos Varios</t>
  </si>
  <si>
    <t>4001002000000000000</t>
  </si>
  <si>
    <t>.       Honorarios de Administración</t>
  </si>
  <si>
    <t>4001002001000000000</t>
  </si>
  <si>
    <t>.         Honorarios Administración Sociedad Gerente Clase A</t>
  </si>
  <si>
    <t>4001002001000000001</t>
  </si>
  <si>
    <t>4001002001000000002</t>
  </si>
  <si>
    <t>.   Ingresos</t>
  </si>
  <si>
    <t>4002000000000000000</t>
  </si>
  <si>
    <t>.     Intereses</t>
  </si>
  <si>
    <t>4002001002000000000</t>
  </si>
  <si>
    <t>.       Intereses Aperturas Colocadoras</t>
  </si>
  <si>
    <t>4002001002000000003</t>
  </si>
  <si>
    <t>.     Resultado por Tenencia</t>
  </si>
  <si>
    <t>4002001004000000000</t>
  </si>
  <si>
    <t>.       Resultado por Tenencia Certificado Depósito de Ahorro</t>
  </si>
  <si>
    <t>4002001004000000008</t>
  </si>
  <si>
    <t xml:space="preserve">Total Deudor </t>
  </si>
  <si>
    <t xml:space="preserve">Total Acreedor </t>
  </si>
  <si>
    <t>ACTIVIDADES OPERATIVAS</t>
  </si>
  <si>
    <t>ACTIVIDADES DE FINANCIACION</t>
  </si>
  <si>
    <t>RESCATES</t>
  </si>
  <si>
    <t>SUSCRIPCIONES</t>
  </si>
  <si>
    <t>TOTAL  ACTIVO</t>
  </si>
  <si>
    <t>TOTAL PASIVO Y PN</t>
  </si>
  <si>
    <t>Resultado del Ejercicio</t>
  </si>
  <si>
    <t>Diversificación de las inversiones respecto al activo total del Fondo Mutuo (Tipo de instrumento):</t>
  </si>
  <si>
    <t>a) Títulos emitidos por el Tesoro Público o garantizados por el mismo, cuya emisión haya sido registrada en el Registro de Valores que lleva la CNV;</t>
  </si>
  <si>
    <t>Mínimo</t>
  </si>
  <si>
    <t>Máximo</t>
  </si>
  <si>
    <t>Hasta 100%</t>
  </si>
  <si>
    <t>Hasta 50%</t>
  </si>
  <si>
    <t>Hasta 75%</t>
  </si>
  <si>
    <t>Hasta 30%</t>
  </si>
  <si>
    <t>Quedan exceptuados de los límites de diversificación, los títulos emitidos por los Tesoro Nacionales, Banco Central y otras Entidades Estatales.</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</si>
  <si>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</si>
  <si>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4.5 ) Resultados por Tenencia de Inversiones</t>
  </si>
  <si>
    <t>Fondo Mutuo RF CASH USD</t>
  </si>
  <si>
    <t xml:space="preserve">No / F2 / 2 </t>
  </si>
  <si>
    <t xml:space="preserve">Dólares / u$s </t>
  </si>
  <si>
    <t>.     Disponibilidades en dolares</t>
  </si>
  <si>
    <t>.       Bancos</t>
  </si>
  <si>
    <t>.         Banco Regional Cta. Cte. N° 8167521</t>
  </si>
  <si>
    <t>1001001001001000001</t>
  </si>
  <si>
    <t>.     Inversiones en dolares</t>
  </si>
  <si>
    <t>.       Bonos Subordinados</t>
  </si>
  <si>
    <t>1002001004000000000</t>
  </si>
  <si>
    <t>.         Finexpar S.A.E.C.A. (USD1) 7,75% 01/08/2023</t>
  </si>
  <si>
    <t>1002001004000000001</t>
  </si>
  <si>
    <t>.         Finexpar S.A.E.C.A. (USD2) 7,75% 01/08/2023</t>
  </si>
  <si>
    <t>1002001004000000002</t>
  </si>
  <si>
    <t>.         Finexpar S.A.E.C.A. (AA1724) 3,50% 14/09/2021</t>
  </si>
  <si>
    <t>.         Sudameris Bank (USD1) 4,25% 01/08/2022</t>
  </si>
  <si>
    <t>1002001007000000002</t>
  </si>
  <si>
    <t>.         Sudameris Bank (USD2) 3,50% 11/08/2021</t>
  </si>
  <si>
    <t>.         Sudameris Bank (USD3) 4,00% 08/02/2022</t>
  </si>
  <si>
    <t>.         Sudameris Bank (USD4) 4,25% 01/08/2022</t>
  </si>
  <si>
    <t>.         Sudameris Bank (USD5) 3,50% 11/08/2021</t>
  </si>
  <si>
    <t>.       Aperturas Colocadoras</t>
  </si>
  <si>
    <t>1002001009000000000</t>
  </si>
  <si>
    <t>.         Regional Casa de Bolsa</t>
  </si>
  <si>
    <t>.   Créditos</t>
  </si>
  <si>
    <t>1003000000000000000</t>
  </si>
  <si>
    <t>.     Intereses a Cobrar</t>
  </si>
  <si>
    <t>1003001001000000000</t>
  </si>
  <si>
    <t>.       Intereses a cobrar apertura</t>
  </si>
  <si>
    <t>1003001001000000003</t>
  </si>
  <si>
    <t>.     Utilidades Diferidas</t>
  </si>
  <si>
    <t>2001001003000000000</t>
  </si>
  <si>
    <t>.       Intereses no Devengados Apertura</t>
  </si>
  <si>
    <t>2001001003000000003</t>
  </si>
  <si>
    <t>.       Provisión Honorarios de Admnistración Soc. Gerente IVA (Clase A)</t>
  </si>
  <si>
    <t>.         Honorarios Administración Soc. Gerente IVA Clase A</t>
  </si>
  <si>
    <t>.       Resultado por Tenencia Bonos Subordinados</t>
  </si>
  <si>
    <t>4002001004000000005</t>
  </si>
  <si>
    <t>FONDO MUTUO RF CASH USD</t>
  </si>
  <si>
    <t>c)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</si>
  <si>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</si>
  <si>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</si>
  <si>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</si>
  <si>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</si>
  <si>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</si>
  <si>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</si>
  <si>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</si>
  <si>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</si>
  <si>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</si>
  <si>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Finexpar S.A.E.C.A.</t>
  </si>
  <si>
    <t>Financiero</t>
  </si>
  <si>
    <t>Paraguay</t>
  </si>
  <si>
    <t>Sudameris Bank S.A.E.C.A.</t>
  </si>
  <si>
    <t>Bonos Subordinados</t>
  </si>
  <si>
    <t>(En Dólares Estadounidenses)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</si>
  <si>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</si>
  <si>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</si>
  <si>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</si>
  <si>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</si>
  <si>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</si>
  <si>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</si>
  <si>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</si>
  <si>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b) Títulos a plazo de instituciones habilitadas por el Banco Central del Paraguay y que cuenten con calificación de riesgo BBB o superior;</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</si>
  <si>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</si>
  <si>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</si>
  <si>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</si>
  <si>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 xml:space="preserve">4.6 ) Otros Ingresos </t>
  </si>
  <si>
    <t xml:space="preserve">Créditos </t>
  </si>
  <si>
    <t>Actividades de Financiación</t>
  </si>
  <si>
    <t>2.1) Razón social de la Administradora</t>
  </si>
  <si>
    <t>3.3) Valorización de Inversiones</t>
  </si>
  <si>
    <t>1.1) Naturaleza Jurídica y Características del Fondo</t>
  </si>
  <si>
    <t>1.2) Autorización de Funcionamiento</t>
  </si>
  <si>
    <t>País</t>
  </si>
  <si>
    <t>Tasa de Interés</t>
  </si>
  <si>
    <t>% De las Inversiones con relación al Activo del Fondo</t>
  </si>
  <si>
    <t>.         Finexpar S.A.E.C.A. (USD3) 7,75% 01/08/2023</t>
  </si>
  <si>
    <t>1002001004000000003</t>
  </si>
  <si>
    <t>.         Finexpar S.A.E.C.A. (USD4) 6,125% 29/09/2027</t>
  </si>
  <si>
    <t>1002001004000000004</t>
  </si>
  <si>
    <t>.         Finexpar S.A.E.C.A. (USD5) 6,125% 29/09/2027</t>
  </si>
  <si>
    <t>1002001004000000005</t>
  </si>
  <si>
    <t>.         Finexpar S.A.E.C.A. (USD6) 6,125% 29/09/2027</t>
  </si>
  <si>
    <t>1002001004000000006</t>
  </si>
  <si>
    <t>.         Finexpar S.A.E.C.A. (USD7) 6,50% 27/09/2030</t>
  </si>
  <si>
    <t>1002001004000000007</t>
  </si>
  <si>
    <t>.       Bonos Financieros</t>
  </si>
  <si>
    <t>1002001005000000000</t>
  </si>
  <si>
    <t>.         Finexpar S.A.E.C.A. (USD8) 6,00% 29/09/2027</t>
  </si>
  <si>
    <t>1002001005000000001</t>
  </si>
  <si>
    <t>.         Sudameris Bank (USD6) 3,50% 11/08/2021</t>
  </si>
  <si>
    <t>1002001007000000007</t>
  </si>
  <si>
    <t>.         Sudameris Bank (USD7) 3,50% 11/08/2021</t>
  </si>
  <si>
    <t>1002001007000000008</t>
  </si>
  <si>
    <t>.         Sudameris Bank (USD8) 3,50% 11/08/2021</t>
  </si>
  <si>
    <t>1002001007000000009</t>
  </si>
  <si>
    <t>.         Sudameris Bank (USD9) 3,50% 11/08/2021</t>
  </si>
  <si>
    <t>1002001007000000010</t>
  </si>
  <si>
    <t>.         Sudameris Bank (USD10) 3,50% 11/08/2021</t>
  </si>
  <si>
    <t>1002001007000000011</t>
  </si>
  <si>
    <t>.         Sudameris Bank (USD11) 4,00% 08/02/2022</t>
  </si>
  <si>
    <t>1002001007000000012</t>
  </si>
  <si>
    <t>.         Sudameris Bank (USD12) 4,00% 08/02/2022</t>
  </si>
  <si>
    <t>1002001007000000013</t>
  </si>
  <si>
    <t>.         Sudameris Bank (USD13) 4,00% 08/02/2022</t>
  </si>
  <si>
    <t>1002001007000000014</t>
  </si>
  <si>
    <t>.         Sudameris Bank (USD14) 4,00% 08/02/2022</t>
  </si>
  <si>
    <t>1002001007000000015</t>
  </si>
  <si>
    <t>.         Sudameris Bank (USD15) 4,00% 08/02/2022</t>
  </si>
  <si>
    <t>1002001007000000016</t>
  </si>
  <si>
    <t>.         Sudameris Bank (USD16) 4,00% 08/02/2022</t>
  </si>
  <si>
    <t>1002001007000000017</t>
  </si>
  <si>
    <t>.         Sudameris Bank (USD17) 4,25% 01/08/2022</t>
  </si>
  <si>
    <t>1002001007000000018</t>
  </si>
  <si>
    <t>.         Sudameris Bank (USD18) 4,25% 01/08/2022</t>
  </si>
  <si>
    <t>1002001007000000019</t>
  </si>
  <si>
    <t>.         Bancop S.A. (AA 1969) 3,85% 13/10/2022</t>
  </si>
  <si>
    <t>1002001007000000020</t>
  </si>
  <si>
    <t>.         Bancop S.A. (AA 1970) 3,85% 13/10/2022</t>
  </si>
  <si>
    <t>1002001007000000021</t>
  </si>
  <si>
    <t>.         Bancop S.A. (AA 1971) 3,85% 13/10/2022</t>
  </si>
  <si>
    <t>1002001007000000022</t>
  </si>
  <si>
    <t>.         Bancop S.A. (AA 1972) 3,85% 13/10/2022</t>
  </si>
  <si>
    <t>1002001007000000023</t>
  </si>
  <si>
    <t>.         Bancop S.A. (AA 1973) 3,85% 13/10/2022</t>
  </si>
  <si>
    <t>1002001007000000024</t>
  </si>
  <si>
    <t>.         Bancop S.A. (AA 1974) 3,85% 13/10/2022</t>
  </si>
  <si>
    <t>1002001007000000025</t>
  </si>
  <si>
    <t>.         Bancop S.A. (AA 1975) 3,85% 17/10/2022</t>
  </si>
  <si>
    <t>1002001007000000026</t>
  </si>
  <si>
    <t>.         Bancop S.A. (AA 1976) 3,85% 17/10/2022</t>
  </si>
  <si>
    <t>1002001007000000027</t>
  </si>
  <si>
    <t>.         Bancop S.A. (AA 1977) 3,85% 17/10/2022</t>
  </si>
  <si>
    <t>1002001007000000028</t>
  </si>
  <si>
    <t>.         Bancop S.A. (AA 1983) 3,50% 25/04/2022</t>
  </si>
  <si>
    <t>1002001007000000029</t>
  </si>
  <si>
    <t>.         Bancop S.A. (AA 1984) 3,50% 25/04/2022</t>
  </si>
  <si>
    <t>1002001007000000030</t>
  </si>
  <si>
    <t>.         Bancop S.A. (AA 1985) 3,50% 25/04/2022</t>
  </si>
  <si>
    <t>1002001007000000031</t>
  </si>
  <si>
    <t>.         FIC S.A. de Finanzas (AA 589) 4,60% 01/11/2021</t>
  </si>
  <si>
    <t>1002001007000000032</t>
  </si>
  <si>
    <t>.         FIC S.A. de Finanzas (AA 590) 4,60% 01/11/2021</t>
  </si>
  <si>
    <t>1002001007000000033</t>
  </si>
  <si>
    <t>.         FIC S.A. de Finanzas (AA 591) 4,60% 01/11/2021</t>
  </si>
  <si>
    <t>1002001007000000034</t>
  </si>
  <si>
    <t>.         FIC S.A. de Finanzas (AA 592) 4,60% 01/11/2021</t>
  </si>
  <si>
    <t>1002001007000000035</t>
  </si>
  <si>
    <t>.         FIC S.A. de Finanzas (AA 593) 4,60% 01/11/2021</t>
  </si>
  <si>
    <t>1002001007000000036</t>
  </si>
  <si>
    <t>.         FIC S.A. de Finanzas (AA 594) 4,60% 01/11/2021</t>
  </si>
  <si>
    <t>1002001007000000037</t>
  </si>
  <si>
    <t>.         FIC S.A. de Finanzas (AA 595) 4,60% 01/11/2021</t>
  </si>
  <si>
    <t>1002001007000000038</t>
  </si>
  <si>
    <t>.         FIC S.A. de Finanzas (AA 596) 4,60% 01/11/2021</t>
  </si>
  <si>
    <t>1002001007000000039</t>
  </si>
  <si>
    <t>.         FIC S.A. de Finanzas (AA 597) 4,60% 01/11/2021</t>
  </si>
  <si>
    <t>1002001007000000040</t>
  </si>
  <si>
    <t>.         FIC S.A. de Finanzas (AA 598) 4,60% 01/11/2021</t>
  </si>
  <si>
    <t>1002001007000000041</t>
  </si>
  <si>
    <t>.         FIC S.A. de Finanzas (AA 599) 4,60% 01/11/2021</t>
  </si>
  <si>
    <t>1002001007000000042</t>
  </si>
  <si>
    <t>.         FIC S.A. de Finanzas (AA 600) 4,60% 01/11/2021</t>
  </si>
  <si>
    <t>1002001007000000043</t>
  </si>
  <si>
    <t>.         FIC S.A. de Finanzas (AA 601) 4,60% 01/11/2021</t>
  </si>
  <si>
    <t>1002001007000000044</t>
  </si>
  <si>
    <t>.         FIC S.A. de Finanzas (AA 602) 4,60% 01/11/2021</t>
  </si>
  <si>
    <t>1002001007000000045</t>
  </si>
  <si>
    <t>.         FIC S.A. de Finanzas (AA 603) 4,60% 01/11/2021</t>
  </si>
  <si>
    <t>1002001007000000046</t>
  </si>
  <si>
    <t>.         FIC S.A. de Finanzas (AA 604) 4,60% 01/11/2021</t>
  </si>
  <si>
    <t>1002001007000000047</t>
  </si>
  <si>
    <t>.         Banco GNB Paraguay (USD01) 3,10% 04/11/2021</t>
  </si>
  <si>
    <t>1002001007000000048</t>
  </si>
  <si>
    <t>.         Banco GNB Paraguay (USD02) 3,10% 04/11/2021</t>
  </si>
  <si>
    <t>1002001007000000049</t>
  </si>
  <si>
    <t>.         Banco GNB Paraguay (USD03) 3,10% 04/11/2021</t>
  </si>
  <si>
    <t>1002001007000000050</t>
  </si>
  <si>
    <t>.         Banco GNB Paraguay (USD04) 3,10% 04/11/2021</t>
  </si>
  <si>
    <t>1002001007000000051</t>
  </si>
  <si>
    <t>.         Banco GNB Paraguay (USD05) 3,10% 04/11/2021</t>
  </si>
  <si>
    <t>1002001007000000052</t>
  </si>
  <si>
    <t>.         Banco GNB Paraguay (USD06) 3,10% 04/11/2021</t>
  </si>
  <si>
    <t>1002001007000000053</t>
  </si>
  <si>
    <t>.         Banco GNB Paraguay (USD07) 3,10% 04/11/2021</t>
  </si>
  <si>
    <t>1002001007000000054</t>
  </si>
  <si>
    <t>.         Banco GNB Paraguay (USD08) 3,10% 04/11/2021</t>
  </si>
  <si>
    <t>1002001007000000055</t>
  </si>
  <si>
    <t>.         Banco GNB Paraguay (USD09) 3,50% 03/05/2022</t>
  </si>
  <si>
    <t>1002001007000000056</t>
  </si>
  <si>
    <t>.         Banco GNB Paraguay (USD10) 3,50% 03/05/2022</t>
  </si>
  <si>
    <t>1002001007000000057</t>
  </si>
  <si>
    <t>.         Banco GNB Paraguay (USD11) 3,50% 03/05/2022</t>
  </si>
  <si>
    <t>1002001007000000058</t>
  </si>
  <si>
    <t>.         Banco GNB Paraguay (USD12) 3,50% 03/05/2022</t>
  </si>
  <si>
    <t>1002001007000000059</t>
  </si>
  <si>
    <t>.         Banco GNB Paraguay (USD13) 3,50% 03/05/2022</t>
  </si>
  <si>
    <t>1002001007000000060</t>
  </si>
  <si>
    <t>.         Banco GNB Paraguay (USD14) 3,50% 03/05/2022</t>
  </si>
  <si>
    <t>1002001007000000061</t>
  </si>
  <si>
    <t>.         Banco GNB Paraguay (USD15) 3,50% 03/05/2022</t>
  </si>
  <si>
    <t>1002001007000000062</t>
  </si>
  <si>
    <t>.         Banco GNB Paraguay (USD16) 3,75% 24/10/2022</t>
  </si>
  <si>
    <t>1002001007000000063</t>
  </si>
  <si>
    <t>.         Banco GNB Paraguay (USD17) 3,75% 24/10/2022</t>
  </si>
  <si>
    <t>1002001007000000064</t>
  </si>
  <si>
    <t>.         Banco GNB Paraguay (USD18) 3,75% 24/10/2022</t>
  </si>
  <si>
    <t>1002001007000000065</t>
  </si>
  <si>
    <t>.         Banco GNB Paraguay (USD19) 3,75% 24/10/2022</t>
  </si>
  <si>
    <t>1002001007000000066</t>
  </si>
  <si>
    <t>.     Rescates</t>
  </si>
  <si>
    <t>3001000000000000002</t>
  </si>
  <si>
    <t/>
  </si>
  <si>
    <t>.     Rentas</t>
  </si>
  <si>
    <t>4002001001000000000</t>
  </si>
  <si>
    <t>.       Renta Bonos Subordinados</t>
  </si>
  <si>
    <t>4002001001000000004</t>
  </si>
  <si>
    <t>.       Renta Certificado Depósito de Ahorro</t>
  </si>
  <si>
    <t>4002001001000000007</t>
  </si>
  <si>
    <t>.       Resultado por Tenencia Bonos Financieros</t>
  </si>
  <si>
    <t>4002001004000000006</t>
  </si>
  <si>
    <t>Bonos Financieros</t>
  </si>
  <si>
    <t>Banco GNB Paraguay</t>
  </si>
  <si>
    <t>REF.</t>
  </si>
  <si>
    <t>Índice</t>
  </si>
  <si>
    <t>NOTA 2. INFORMACIÓN SOBRE LA ADMINISTRADORA</t>
  </si>
  <si>
    <t>(Continuación)</t>
  </si>
  <si>
    <t xml:space="preserve"> (Nota 4.1)</t>
  </si>
  <si>
    <t>Inversiones</t>
  </si>
  <si>
    <t xml:space="preserve"> (Nota 4.2)</t>
  </si>
  <si>
    <t>Acreedores por Operaciones</t>
  </si>
  <si>
    <t xml:space="preserve"> (Nota 4.3)</t>
  </si>
  <si>
    <t>Comisiones a pagar a la Administradora</t>
  </si>
  <si>
    <t xml:space="preserve"> (Nota 4.4)</t>
  </si>
  <si>
    <t>Resultados por Tenencia de Inversiones</t>
  </si>
  <si>
    <t xml:space="preserve"> (Nota 4.5)</t>
  </si>
  <si>
    <t>Intereses</t>
  </si>
  <si>
    <t xml:space="preserve"> (Nota 4.8)</t>
  </si>
  <si>
    <t>Otros Ingresos</t>
  </si>
  <si>
    <t xml:space="preserve"> (Nota 4.6)</t>
  </si>
  <si>
    <t>Otros Egresos</t>
  </si>
  <si>
    <t xml:space="preserve"> (Nota 3.6)</t>
  </si>
  <si>
    <t>Renta Bonos Subordinados</t>
  </si>
  <si>
    <t>Renta Certificado Depósito de Ahorro</t>
  </si>
  <si>
    <t>Resultado por Tenencia Bonos Subordinados</t>
  </si>
  <si>
    <t>Resultado por Tenencia Bonos Financieros</t>
  </si>
  <si>
    <t>Resultado por Tenencia Certificado Depósito de Ahorro</t>
  </si>
  <si>
    <t>Honorarios a pagar a la Administradora de Fondos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</si>
  <si>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</si>
  <si>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</si>
  <si>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</si>
  <si>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</si>
  <si>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</si>
  <si>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</si>
  <si>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</si>
  <si>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</si>
  <si>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</si>
  <si>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</si>
  <si>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</si>
  <si>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</si>
  <si>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</si>
  <si>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RF CASH USD  (de aquí en adelante indistintamente  "Fondo Mutuo RF Cash USD", o "el Fondo ") es un fondo mutuo de inversión en Instrumentos de Renta Fija, administrado por Regional Administradora de Fondos Patrimoniales de Inversión S.A.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</si>
  <si>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</si>
  <si>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</si>
  <si>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</si>
  <si>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</si>
  <si>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</si>
  <si>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</si>
  <si>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 sus operaciones de acuerdo a los límites expuestos en la siguiente tabla que se establecen sobre el Activo Total del Fondo Mutuo:</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</si>
  <si>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</si>
  <si>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</si>
  <si>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</si>
  <si>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</si>
  <si>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</si>
  <si>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3.5) Tipos de cambio utilizado para convertir a moneda nacional los saldos en moneda  extranjera</t>
  </si>
  <si>
    <t>Aumento de inversiones</t>
  </si>
  <si>
    <t>Intereses a cobrados</t>
  </si>
  <si>
    <t>Pago por comisiones de administración</t>
  </si>
  <si>
    <t>Estado de Ingresos y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</si>
  <si>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</si>
  <si>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     Egresos</t>
  </si>
  <si>
    <t>.       Costo Certificado Depósito de Ahorro</t>
  </si>
  <si>
    <t>4001001000000000007</t>
  </si>
  <si>
    <t>.     Ingresos</t>
  </si>
  <si>
    <t>4002001000000000000</t>
  </si>
  <si>
    <t>.       Ventas Certificado Depósito de Ahorro</t>
  </si>
  <si>
    <t>4002001000000000007</t>
  </si>
  <si>
    <t>.       Renta Bonos Financieros</t>
  </si>
  <si>
    <t>4002001001000000005</t>
  </si>
  <si>
    <t>Bancop S.A.</t>
  </si>
  <si>
    <t>Banco Rio S.A.E.C.A.</t>
  </si>
  <si>
    <t>Interfisa Banco S.A.E.C.A.</t>
  </si>
  <si>
    <t>Banco Nacional de Fomento</t>
  </si>
  <si>
    <t>Renta Bonos Financieros</t>
  </si>
  <si>
    <t>Costo Certificado Depósito de Ahorro</t>
  </si>
  <si>
    <t>Ventas Certificado Depósito de Ahorro</t>
  </si>
  <si>
    <t>.       Bonos Corporativos</t>
  </si>
  <si>
    <t>2001001002000000001</t>
  </si>
  <si>
    <t>Bonos Corporativos</t>
  </si>
  <si>
    <t>1002001002000000000</t>
  </si>
  <si>
    <t>4001001000000000004</t>
  </si>
  <si>
    <t>.       Costo Bonos Subordinados</t>
  </si>
  <si>
    <t>4002001000000000004</t>
  </si>
  <si>
    <t>.       Ventas Bonos Subordinados</t>
  </si>
  <si>
    <t>4001001000000000000</t>
  </si>
  <si>
    <t>Costo Bonos Subordinados</t>
  </si>
  <si>
    <t>Ventas Bonos Subordinados</t>
  </si>
  <si>
    <t>Repo Colocador</t>
  </si>
  <si>
    <t>Activo Neto</t>
  </si>
  <si>
    <t>Variación del Activo Neto</t>
  </si>
  <si>
    <t>Flujos de Efectivo</t>
  </si>
  <si>
    <t>Notas a los Estados Financieros (Nota 1 a Nota 3.5)</t>
  </si>
  <si>
    <t>Notas a los Estados Financieros (Nota 3.6 a Nota 8)</t>
  </si>
  <si>
    <t>Activo Neto'!A1</t>
  </si>
  <si>
    <t>Estado de Ingresos y Egresos'!A1</t>
  </si>
  <si>
    <t>Flujos de Efectivo'!A1</t>
  </si>
  <si>
    <t>Variación del Activo Neto'!A1</t>
  </si>
  <si>
    <t>Nota 1 a Nota 3.5'!A1</t>
  </si>
  <si>
    <t>Nota 3.6 a Nota 8'!A1</t>
  </si>
  <si>
    <t>.         Banco Río S.A.E.C.A. (BRO USD 02) 5,50% 17/03/2028</t>
  </si>
  <si>
    <t>1002001002000000001</t>
  </si>
  <si>
    <t>.         Vicente Scavone &amp; CIA S.A.E. (PYVSC02F1627) 5,60% 19/06/2031</t>
  </si>
  <si>
    <t>1002001002000000002</t>
  </si>
  <si>
    <t>.         Finexpar S.A.E.C.A. (USD9) 6,50% 27/09/2030</t>
  </si>
  <si>
    <t>1002001004000000008</t>
  </si>
  <si>
    <t>.         Banco Rio S.A.E.C.A. 5,50% 17/03/2028</t>
  </si>
  <si>
    <t>1002001004000000009</t>
  </si>
  <si>
    <t>.         Finexpar S.A.E.C.A. (FIN AA 1724) 3,50% 14/09/2021</t>
  </si>
  <si>
    <t>.         Sudameris Bank S.A.E.C.A. (SUD BN 5118/19/20) 4,25% 01/08/2022</t>
  </si>
  <si>
    <t>.         Sudameris Bank S.A.E.C.A. (SUD BN 5105) 3,50% 11/08/2021</t>
  </si>
  <si>
    <t>.         Sudameris Bank S.A.E.C.A. (SUD BN 5112) 4,00% 08/02/2022</t>
  </si>
  <si>
    <t>.         Sudameris Bank S.A.E.C.A. (SUD BN 5121) 4,25% 01/08/2022</t>
  </si>
  <si>
    <t>.         Sudameris Bank S.A.E.C.A. (SUD BN 5106) 3,50% 11/08/2021</t>
  </si>
  <si>
    <t>.         Sudameris Bank S.A.E.C.A. (SUD BN 5107) 3,50% 11/08/2021</t>
  </si>
  <si>
    <t>.         Sudameris Bank S.A.E.C.A. (SUD BN 5108) 3,50% 11/08/2021</t>
  </si>
  <si>
    <t>.         Sudameris Bank S.A.E.C.A. (SUD BN 5109) 3,50% 11/08/2021</t>
  </si>
  <si>
    <t>.         Sudameris Bank S.A.E.C.A. (SUD BN 5111) 3,50% 11/08/2021</t>
  </si>
  <si>
    <t>.         Sudameris Bank S.A.E.C.A. (SUD BN 5125) 3,50% 11/08/2021</t>
  </si>
  <si>
    <t>.         Sudameris Bank S.A.E.C.A. (SUD BN 5113) 4,00% 08/02/2022</t>
  </si>
  <si>
    <t>.         Sudameris Bank S.A.E.C.A. (SUD BN 5114) 4,00% 08/02/2022</t>
  </si>
  <si>
    <t>.         Sudameris Bank S.A.E.C.A. (SUD BN 5115) 4,00% 08/02/2022</t>
  </si>
  <si>
    <t>.         Sudameris Bank S.A.E.C.A. (SUD BN 5116) 4,00% 08/02/2022</t>
  </si>
  <si>
    <t>.         Sudameris Bank S.A.E.C.A. (SUD BN 5117) 4,00% 08/02/2022</t>
  </si>
  <si>
    <t>.         Sudameris Bank S.A.E.C.A. (SUD BN 5124) 4,00% 08/02/2022</t>
  </si>
  <si>
    <t>.         Sudameris Bank S.A.E.C.A. (SUD BN 5122) 4,25% 01/08/2022</t>
  </si>
  <si>
    <t>.         Sudameris Bank S.A.E.C.A. (SUD BN 5123) 4,25% 01/08/2022</t>
  </si>
  <si>
    <t>.         Bancop S.A. (BCO AA.1969) 3,85% 13/10/2022</t>
  </si>
  <si>
    <t>.         Bancop S.A. (BCO AA.1970) 3,85% 13/10/2022</t>
  </si>
  <si>
    <t>.         Bancop S.A. (BCO AA.1971) 3,85% 13/10/2022</t>
  </si>
  <si>
    <t>.         Bancop S.A. (BCO AA.1972) 3,85% 13/10/2022</t>
  </si>
  <si>
    <t>.         Bancop S.A. (BCO AA.1973) 3,85% 13/10/2022</t>
  </si>
  <si>
    <t>.         Bancop S.A. (BCO AA.1974) 3,85% 13/10/2022</t>
  </si>
  <si>
    <t>.         Bancop S.A. (BCO AA.1975) 3,85% 17/10/2022</t>
  </si>
  <si>
    <t>.         Bancop S.A. (BCO AA.1976) 3,85% 17/10/2022</t>
  </si>
  <si>
    <t>.         Bancop S.A. (BCO AA.1977) 3,85% 17/10/2022</t>
  </si>
  <si>
    <t>.         Bancop S.A. (BCO AA.1983) 3,50% 25/04/2022</t>
  </si>
  <si>
    <t>.         Bancop S.A. (BCO AA.1984) 3,50% 25/04/2022</t>
  </si>
  <si>
    <t>.         Bancop S.A. (BCO AA.1985) 3,50% 25/04/2022</t>
  </si>
  <si>
    <t>.         FIC S.A. de Finanzas (FIC AA 589) 4,60% 01/11/2021</t>
  </si>
  <si>
    <t>.         FIC S.A. de Finanzas (FIC AA 590) 4,60% 01/11/2021</t>
  </si>
  <si>
    <t>.         FIC S.A. de Finanzas (FIC AA 591) 4,60% 01/11/2021</t>
  </si>
  <si>
    <t>.         FIC S.A. de Finanzas (FIC AA 592) 4,60% 01/11/2021</t>
  </si>
  <si>
    <t>.         FIC S.A. de Finanzas (FIC AA 593) 4,60% 01/11/2021</t>
  </si>
  <si>
    <t>.         FIC S.A. de Finanzas (FIC AA 594) 4,60% 01/11/2021</t>
  </si>
  <si>
    <t>.         FIC S.A. de Finanzas (FIC AA 595) 4,60% 01/11/2021</t>
  </si>
  <si>
    <t>.         FIC S.A. de Finanzas (FIC AA 596) 4,60% 01/11/2021</t>
  </si>
  <si>
    <t>.         FIC S.A. de Finanzas (FIC AA 597) 4,60% 01/11/2021</t>
  </si>
  <si>
    <t>.         FIC S.A. de Finanzas (FIC AA 598) 4,60% 01/11/2021</t>
  </si>
  <si>
    <t>.         FIC S.A. de Finanzas (FIC AA 599) 4,60% 01/11/2021</t>
  </si>
  <si>
    <t>.         FIC S.A. de Finanzas (FIC AA 600) 4,60% 01/11/2021</t>
  </si>
  <si>
    <t>.         FIC S.A. de Finanzas (FIC AA 601) 4,60% 01/11/2021</t>
  </si>
  <si>
    <t>.         FIC S.A. de Finanzas (FIC AA 602) 4,60% 01/11/2021</t>
  </si>
  <si>
    <t>.         FIC S.A. de Finanzas (FIC AA 603) 4,60% 01/11/2021</t>
  </si>
  <si>
    <t>.         FIC S.A. de Finanzas (FIC AA 604) 4,60% 01/11/2021</t>
  </si>
  <si>
    <t>.         Banco GNB Paraguay (GNB FA 2690) 3,10% 04/11/2021</t>
  </si>
  <si>
    <t>.         Banco GNB Paraguay (GNB FA 2691) 3,10% 04/11/2021</t>
  </si>
  <si>
    <t>.         Banco GNB Paraguay (GNB FA 2692) 3,10% 04/11/2021</t>
  </si>
  <si>
    <t>.         Banco GNB Paraguay (GNB RA 0162) 3,10% 04/11/2021</t>
  </si>
  <si>
    <t>.         Banco GNB Paraguay (GNB RA 0163) 3,10% 04/11/2021</t>
  </si>
  <si>
    <t>.         Banco GNB Paraguay (GNB RA 0164) 3,10% 04/11/2021</t>
  </si>
  <si>
    <t>.         Banco GNB Paraguay (GNB RA 0165) 3,10% 04/11/2021</t>
  </si>
  <si>
    <t>.         Banco GNB Paraguay (GNB RA 0166) 3,10% 04/11/2021</t>
  </si>
  <si>
    <t>.         Banco GNB Paraguay (GNB RA 0167) 3,50% 03/05/2022</t>
  </si>
  <si>
    <t>.         Banco GNB Paraguay (GNB RA 0168) 3,50% 03/05/2022</t>
  </si>
  <si>
    <t>.         Banco GNB Paraguay (GNB RA 0169) 3,50% 03/05/2022</t>
  </si>
  <si>
    <t>.         Banco GNB Paraguay (GNB RA 0160) 3,50% 03/05/2022</t>
  </si>
  <si>
    <t>.         Banco GNB Paraguay (GNB FA 2698) 3,50% 03/05/2022</t>
  </si>
  <si>
    <t>.         Banco GNB Paraguay (GNB FA 2699) 3,50% 03/05/2022</t>
  </si>
  <si>
    <t>.         Banco GNB Paraguay (GNB RA 0170) 3,50% 03/05/2022</t>
  </si>
  <si>
    <t>.         Banco GNB Paraguay (GNB FA 2693) 3,75% 24/10/2022</t>
  </si>
  <si>
    <t>.         Banco GNB Paraguay (GNB FA 2694) 3,75% 24/10/2022</t>
  </si>
  <si>
    <t>.         Banco GNB Paraguay (GNB FA 2695) 3,75% 24/10/2022</t>
  </si>
  <si>
    <t>.         Banco GNB Paraguay (GNB FA 2696) 3,75% 24/10/2022</t>
  </si>
  <si>
    <t>.         Bancop S.A. (BCO AA.1922) 4,60% 28/02/2022</t>
  </si>
  <si>
    <t>1002001007000000067</t>
  </si>
  <si>
    <t>.         Fic S.A. de Finanzas (FIC AA 673) 4,70% 18/01/2023</t>
  </si>
  <si>
    <t>1002001007000000069</t>
  </si>
  <si>
    <t>.         Fic S.A. de Finanzas (FIC AA 674) 4,70% 18/01/2023</t>
  </si>
  <si>
    <t>1002001007000000070</t>
  </si>
  <si>
    <t>.         Fic S.A. de Finanzas (FIC AA 675) 4,70% 18/01/2023</t>
  </si>
  <si>
    <t>1002001007000000071</t>
  </si>
  <si>
    <t>.         Fic S.A. de Finanzas (FIC AA 676) 4,70% 18/01/2023</t>
  </si>
  <si>
    <t>1002001007000000072</t>
  </si>
  <si>
    <t>.         Fic S.A. de Finanzas (FIC AA 677) 4,70% 18/01/2023</t>
  </si>
  <si>
    <t>1002001007000000073</t>
  </si>
  <si>
    <t>.         Fic S.A. de Finanzas (FIC AA 678) 4,70% 18/01/2023</t>
  </si>
  <si>
    <t>1002001007000000074</t>
  </si>
  <si>
    <t>.         Fic S.A. de Finanzas (FIC AA 679) 4,70% 18/01/2023</t>
  </si>
  <si>
    <t>1002001007000000075</t>
  </si>
  <si>
    <t>.         Fic S.A. de Finanzas (FIC AA 680) 4,70% 18/01/2023</t>
  </si>
  <si>
    <t>1002001007000000076</t>
  </si>
  <si>
    <t>.         Fic S.A. de Finanzas (FIC AA 681) 4,70% 18/01/2023</t>
  </si>
  <si>
    <t>1002001007000000077</t>
  </si>
  <si>
    <t>.         Fic S.A. de Finanzas (FIC AA 682) 4,70% 18/01/2023</t>
  </si>
  <si>
    <t>1002001007000000078</t>
  </si>
  <si>
    <t>.         Banco GNB Paraguay (GNB FA 2796) 3,45% 29/12/2022</t>
  </si>
  <si>
    <t>1002001007000000079</t>
  </si>
  <si>
    <t>.         Banco GNB Paraguay (GNB FA 2797) 3,45% 29/12/2022</t>
  </si>
  <si>
    <t>1002001007000000080</t>
  </si>
  <si>
    <t>.         Banco GNB Paraguay (GNB FA 2798) 3,45% 29/12/2022</t>
  </si>
  <si>
    <t>1002001007000000081</t>
  </si>
  <si>
    <t>.         Banco Rio S.A.E.C.A.(BRO UH 529) 3,50% 18/01/2023</t>
  </si>
  <si>
    <t>1002001007000000083</t>
  </si>
  <si>
    <t>.         Banco Rio S.A.E.C.A.(BRO UH 530) 3,50% 18/01/2023</t>
  </si>
  <si>
    <t>1002001007000000084</t>
  </si>
  <si>
    <t>.         Banco Rio S.A.E.C.A.(BRO UH 531) 3,50% 18/01/2023</t>
  </si>
  <si>
    <t>1002001007000000085</t>
  </si>
  <si>
    <t>.         Banco Rio S.A.E.C.A.(BRO UH 532) 3,50% 18/01/2023</t>
  </si>
  <si>
    <t>1002001007000000086</t>
  </si>
  <si>
    <t>.         Banco Rio S.A.E.C.A.(BRO UH 533) 3,50% 18/01/2023</t>
  </si>
  <si>
    <t>1002001007000000087</t>
  </si>
  <si>
    <t>.         Banco Rio S.A.E.C.A.(BRO UH 534) 3,50% 18/01/2023</t>
  </si>
  <si>
    <t>1002001007000000088</t>
  </si>
  <si>
    <t>.         Banco Rio S.A.E.C.A.(BRO UH 535) 3,50% 18/01/2023</t>
  </si>
  <si>
    <t>1002001007000000089</t>
  </si>
  <si>
    <t>.         Banco Rio S.A.E.C.A.(BRO UH 536) 3,50% 18/01/2023</t>
  </si>
  <si>
    <t>1002001007000000090</t>
  </si>
  <si>
    <t>.         Banco Rio S.A.E.C.A.(BRO UH 537) 3,50% 18/01/2023</t>
  </si>
  <si>
    <t>1002001007000000091</t>
  </si>
  <si>
    <t>.         Banco Rio S.A.E.C.A.(BRO UH 538) 3,50% 18/01/2023</t>
  </si>
  <si>
    <t>1002001007000000092</t>
  </si>
  <si>
    <t>.         Banco Rio S.A.E.C.A.(BRO UH 539) 3,50% 18/01/2023</t>
  </si>
  <si>
    <t>1002001007000000093</t>
  </si>
  <si>
    <t>.         Interfisa Banco S.A.E.C.A. (INT AA 1727) 3,85% 09/01/2023</t>
  </si>
  <si>
    <t>1002001007000000094</t>
  </si>
  <si>
    <t>.         Interfisa Banco S.A.E.C.A. (INT AA 1728) 3,85% 09/01/2023</t>
  </si>
  <si>
    <t>1002001007000000095</t>
  </si>
  <si>
    <t>.         Interfisa Banco S.A.E.C.A. (INT AA 1729) 3,85% 09/01/2023</t>
  </si>
  <si>
    <t>1002001007000000096</t>
  </si>
  <si>
    <t>.         Interfisa Banco S.A.E.C.A. (INT AA 1730) 3,85% 09/01/2023</t>
  </si>
  <si>
    <t>1002001007000000097</t>
  </si>
  <si>
    <t>.         Interfisa Banco S.A.E.C.A. (INT AA 1731) 3,85% 09/01/2023</t>
  </si>
  <si>
    <t>1002001007000000098</t>
  </si>
  <si>
    <t>.         Interfisa Banco S.A.E.C.A. (INT AA 1732) 3,85% 09/01/2023</t>
  </si>
  <si>
    <t>1002001007000000099</t>
  </si>
  <si>
    <t>.         Solar Ahorro y Finanzas S.A.E.C.A (SAF AA 2034) 4,25% 11/01/2023</t>
  </si>
  <si>
    <t>1002001007000000100</t>
  </si>
  <si>
    <t>.         Solar Ahorro y Finanzas S.A.E.C.A (SAF AA 2035) 4,25% 11/01/2023</t>
  </si>
  <si>
    <t>1002001007000000101</t>
  </si>
  <si>
    <t>.         Solar Ahorro y Finanzas S.A.E.C.A (SAF AA 2036) 4,25% 11/01/2023</t>
  </si>
  <si>
    <t>1002001007000000102</t>
  </si>
  <si>
    <t>.         Solar Ahorro y Finanzas S.A.E.C.A (SAF AA 2037) 4,25% 11/01/2023</t>
  </si>
  <si>
    <t>1002001007000000103</t>
  </si>
  <si>
    <t>.         Solar Ahorro y Finanzas S.A.E.C.A (SAF AA 2038) 4,25% 11/01/2023</t>
  </si>
  <si>
    <t>1002001007000000104</t>
  </si>
  <si>
    <t>.         Solar Ahorro y Finanzas S.A.E.C.A (SAF AA 2039) 4,25% 11/01/2023</t>
  </si>
  <si>
    <t>1002001007000000105</t>
  </si>
  <si>
    <t>.         Solar Ahorro y Finanzas S.A.E.C.A (SAF AA 2040) 4,25% 11/01/2023</t>
  </si>
  <si>
    <t>1002001007000000106</t>
  </si>
  <si>
    <t>.         Solar Ahorro y Finanzas S.A.E.C.A (SAF AA 2041) 4,25% 11/01/2023</t>
  </si>
  <si>
    <t>1002001007000000107</t>
  </si>
  <si>
    <t>.         Solar Ahorro y Finanzas S.A.E.C.A (SAF AA 2042) 4,25% 11/01/2023</t>
  </si>
  <si>
    <t>1002001007000000108</t>
  </si>
  <si>
    <t>.         Solar Ahorro y Finanzas S.A.E.C.A (SAF AA 2043) 4,25% 11/01/2023</t>
  </si>
  <si>
    <t>1002001007000000109</t>
  </si>
  <si>
    <t>.         Solar Ahorro y Finanzas S.A.E.C.A (SAF AA 2044) 4,25% 11/01/2023</t>
  </si>
  <si>
    <t>1002001007000000110</t>
  </si>
  <si>
    <t>.         Solar Ahorro y Finanzas S.A.E.C.A (SAF AA 2045) 4,25% 11/01/2023</t>
  </si>
  <si>
    <t>1002001007000000111</t>
  </si>
  <si>
    <t>.         Solar Ahorro y Finanzas S.A.E.C.A (SAF AA 2046) 4,25% 11/01/2023</t>
  </si>
  <si>
    <t>1002001007000000112</t>
  </si>
  <si>
    <t>.         Solar Ahorro y Finanzas S.A.E.C.A (SAF AA 2047) 4,25% 11/01/2023</t>
  </si>
  <si>
    <t>1002001007000000113</t>
  </si>
  <si>
    <t>.         Solar Ahorro y Finanzas S.A.E.C.A (SAF AA 2048) 4,25% 11/01/2023</t>
  </si>
  <si>
    <t>1002001007000000114</t>
  </si>
  <si>
    <t>.         Solar Ahorro y Finanzas S.A.E.C.A (SAF AA 2049) 4,25% 11/01/2023</t>
  </si>
  <si>
    <t>1002001007000000115</t>
  </si>
  <si>
    <t>.         Solar Ahorro y Finanzas S.A.E.C.A (SAF AA 2050) 4,25% 11/01/2023</t>
  </si>
  <si>
    <t>1002001007000000116</t>
  </si>
  <si>
    <t>.         Solar Ahorro y Finanzas S.A.E.C.A (SAF AA 2051) 4,25% 11/01/2023</t>
  </si>
  <si>
    <t>1002001007000000117</t>
  </si>
  <si>
    <t>.         Solar Ahorro y Finanzas S.A.E.C.A (SAF AA 2052) 4,25% 11/01/2023</t>
  </si>
  <si>
    <t>1002001007000000118</t>
  </si>
  <si>
    <t>.         Solar Ahorro y Finanzas S.A.E.C.A (SAF AA 2053) 4,25% 11/01/2023</t>
  </si>
  <si>
    <t>1002001007000000119</t>
  </si>
  <si>
    <t>.         Fic S.A. de Finanzas (FIC AA 694) 4,70% 24/01/2023</t>
  </si>
  <si>
    <t>1002001007000000122</t>
  </si>
  <si>
    <t>.         Fic S.A. de Finanzas (FIC AA 695) 4,70% 24/01/2023</t>
  </si>
  <si>
    <t>1002001007000000123</t>
  </si>
  <si>
    <t>.         Fic S.A. de Finanzas (FIC AA 696) 4,70% 24/01/2023</t>
  </si>
  <si>
    <t>1002001007000000124</t>
  </si>
  <si>
    <t>.         Fic S.A. de Finanzas (FIC AA 697) 4,70% 24/01/2023</t>
  </si>
  <si>
    <t>1002001007000000125</t>
  </si>
  <si>
    <t>.         Fic S.A. de Finanzas (FIC AA 698) 4,70% 24/01/2023</t>
  </si>
  <si>
    <t>1002001007000000126</t>
  </si>
  <si>
    <t>.         Fic S.A. de Finanzas (FIC AA 699) 4,70% 24/01/2023</t>
  </si>
  <si>
    <t>1002001007000000127</t>
  </si>
  <si>
    <t>.         Fic S.A. de Finanzas (FIC AA 700) 4,70% 24/01/2023</t>
  </si>
  <si>
    <t>1002001007000000128</t>
  </si>
  <si>
    <t>.         Fic S.A. de Finanzas (FIC AA 701) 4,70% 24/01/2023</t>
  </si>
  <si>
    <t>1002001007000000129</t>
  </si>
  <si>
    <t>.         Bancop S.A.(BCO AA.2068) 3,50 % 19/01/2024</t>
  </si>
  <si>
    <t>1002001007000000130</t>
  </si>
  <si>
    <t>.         Bancop S.A.(BCO AA.2069) 3,50 % 19/01/2024</t>
  </si>
  <si>
    <t>1002001007000000131</t>
  </si>
  <si>
    <t>.         Bancop S.A.(BCO AA.2070) 3,50 % 19/01/2024</t>
  </si>
  <si>
    <t>1002001007000000132</t>
  </si>
  <si>
    <t>.         Bancop S.A.(BCO AA.2071) 3,50 % 19/01/2024</t>
  </si>
  <si>
    <t>1002001007000000133</t>
  </si>
  <si>
    <t>.         Bancop S.A.(BCO AA.2072) 3,50 % 19/01/2024</t>
  </si>
  <si>
    <t>1002001007000000134</t>
  </si>
  <si>
    <t>.         Bancop S.A.(BCO AA.2073) 3,50 % 19/01/2024</t>
  </si>
  <si>
    <t>1002001007000000135</t>
  </si>
  <si>
    <t>.         Bancop S.A.(BCO AA.2074) 3,50 % 19/01/2024</t>
  </si>
  <si>
    <t>1002001007000000136</t>
  </si>
  <si>
    <t>.         Bancop S.A.(BCO AA.2075) 3,50 % 19/01/2024</t>
  </si>
  <si>
    <t>1002001007000000137</t>
  </si>
  <si>
    <t>.         Bancop S.A.(BCO AA.2076) 3,50 % 19/01/2024</t>
  </si>
  <si>
    <t>1002001007000000138</t>
  </si>
  <si>
    <t>.         Bancop S.A.(BCO AA.2077) 3,50 % 19/01/2024</t>
  </si>
  <si>
    <t>1002001007000000139</t>
  </si>
  <si>
    <t>.         Bancop S.A.(BCO AA.2078) 3,50 % 19/01/2024</t>
  </si>
  <si>
    <t>1002001007000000140</t>
  </si>
  <si>
    <t>.         Bancop S.A.(BCO AA.2079) 3,50 % 19/01/2024</t>
  </si>
  <si>
    <t>1002001007000000141</t>
  </si>
  <si>
    <t>.         Bancop S.A.(BCO AA.2080) 3,50 % 19/01/2024</t>
  </si>
  <si>
    <t>1002001007000000142</t>
  </si>
  <si>
    <t>.         Bancop S.A.(BCO AA.2081) 3,50 % 19/01/2024</t>
  </si>
  <si>
    <t>1002001007000000143</t>
  </si>
  <si>
    <t>.         Banco GNB Paraguay (GNB FA 2804) 4,15% 07/01/2026</t>
  </si>
  <si>
    <t>1002001007000000151</t>
  </si>
  <si>
    <t>.         Banco Rio S.A.E.C.A.(BRO UH 146) 7,00 % 23/06/2025</t>
  </si>
  <si>
    <t>1002001007000000152</t>
  </si>
  <si>
    <t>.         Banco Rio S.A.E.C.A.(BRO UH 147) 7,00 % 23/06/2025</t>
  </si>
  <si>
    <t>1002001007000000153</t>
  </si>
  <si>
    <t>.         Banco Rio S.A.E.C.A.(BRO UH 148) 7,00 % 23/06/2025</t>
  </si>
  <si>
    <t>1002001007000000154</t>
  </si>
  <si>
    <t>.         Banco Rio S.A.E.C.A.(BRO UH 149) 7,00 % 23/06/2025</t>
  </si>
  <si>
    <t>1002001007000000155</t>
  </si>
  <si>
    <t>.         Sudameris Bank S.A.E.C.A. (SUD BN 5118) 4,25% 01/08/2022</t>
  </si>
  <si>
    <t>1002001007000000158</t>
  </si>
  <si>
    <t>.         Sudameris Bank S.A.E.C.A. (SUD BN 5119) 4,25% 01/08/2022</t>
  </si>
  <si>
    <t>1002001007000000159</t>
  </si>
  <si>
    <t>.         Sudameris Bank S.A.E.C.A. (SUD BN 5120) 4,25% 01/08/2022</t>
  </si>
  <si>
    <t>1002001007000000160</t>
  </si>
  <si>
    <t>.         Banco Nacional de Fomento (BNF BB 0544) 3,95% 18/03/2024</t>
  </si>
  <si>
    <t>1002001007000000161</t>
  </si>
  <si>
    <t>.         Banco Nacional de Fomento (BNF BB 0545) 3,95% 18/03/2024</t>
  </si>
  <si>
    <t>1002001007000000162</t>
  </si>
  <si>
    <t>.         Banco Nacional de Fomento (BNF BB 0546) 3,95% 18/03/2024</t>
  </si>
  <si>
    <t>1002001007000000163</t>
  </si>
  <si>
    <t>.         Banco Nacional de Fomento (BNF BB 561) 3,10% 10/04/2023</t>
  </si>
  <si>
    <t>1002001007000000166</t>
  </si>
  <si>
    <t>.         Banco Nacional de Fomento (BNF BB 562) 3,10% 10/04/2023</t>
  </si>
  <si>
    <t>1002001007000000167</t>
  </si>
  <si>
    <t>.         Banco Nacional de Fomento (BNF BB 563) 3,95% 08/04/2024</t>
  </si>
  <si>
    <t>1002001007000000168</t>
  </si>
  <si>
    <t>.         Banco Nacional de Fomento (BNF BB 564) 3,95% 08/04/2024</t>
  </si>
  <si>
    <t>1002001007000000169</t>
  </si>
  <si>
    <t>.         Tu Financiera S.A.E.C.A. (TUF AB 0125) 3,70% 27/09/2022</t>
  </si>
  <si>
    <t>1002001007000000170</t>
  </si>
  <si>
    <t>.         Tu Financiera S.A.E.C.A. (TUF AB 0126) 3,70% 27/09/2022</t>
  </si>
  <si>
    <t>1002001007000000171</t>
  </si>
  <si>
    <t>.         Banco Nacional de Fomento (BNF BB 0570) 3,10% 17/04/2023</t>
  </si>
  <si>
    <t>1002001007000000172</t>
  </si>
  <si>
    <t>.         Banco Nacional de Fomento (BNF BB 0571) 3,10% 17/04/2023</t>
  </si>
  <si>
    <t>1002001007000000173</t>
  </si>
  <si>
    <t>.         Banco Nacional de Fomento (BNF BB 569) 3,95% 16/04/2024</t>
  </si>
  <si>
    <t>1002001007000000174</t>
  </si>
  <si>
    <t>.         Banco Nacional de Fomento (BNF BB 568) 3,95% 16/04/2024</t>
  </si>
  <si>
    <t>1002001007000000175</t>
  </si>
  <si>
    <t>.         Solar Ahorro y Finanzas S.A.E.C.A. (AA 2132) 3,65% 28/10/2022</t>
  </si>
  <si>
    <t>1002001007000000176</t>
  </si>
  <si>
    <t>.         Solar Ahorro y Finanzas S.A.E.C.A. (AA 2133) 3,65% 28/10/2022</t>
  </si>
  <si>
    <t>1002001007000000177</t>
  </si>
  <si>
    <t>.         Solar Ahorro y Finanzas S.A.E.C.A. (AA 2134) 3,65% 28/10/2022</t>
  </si>
  <si>
    <t>1002001007000000178</t>
  </si>
  <si>
    <t>.         Solar Ahorro y Finanzas S.A.E.C.A. (AA 2135) 3,65% 28/10/2022</t>
  </si>
  <si>
    <t>1002001007000000179</t>
  </si>
  <si>
    <t>.         Interfisa Banco S.A.E.C.A. (AA 1847) 3,15% 13/05/2023</t>
  </si>
  <si>
    <t>1002001007000000180</t>
  </si>
  <si>
    <t>.         Interfisa Banco S.A.E.C.A. (AA 1849) 3,15% 13/05/2023</t>
  </si>
  <si>
    <t>1002001007000000181</t>
  </si>
  <si>
    <t>.         Interfisa Banco S.A.E.C.A. (AA 1850) 3,15% 13/05/2023</t>
  </si>
  <si>
    <t>1002001007000000182</t>
  </si>
  <si>
    <t>.         Interfisa Banco S.A.E.C.A. (AA 1851) 3,15% 13/05/2023</t>
  </si>
  <si>
    <t>1002001007000000183</t>
  </si>
  <si>
    <t>.         Interfisa Banco S.A.E.C.A. (AA 1852) 3,15% 13/05/2023</t>
  </si>
  <si>
    <t>1002001007000000184</t>
  </si>
  <si>
    <t>.         Interfisa Banco S.A.E.C.A. (AA 1848) 3,15% 13/05/2023</t>
  </si>
  <si>
    <t>1002001007000000185</t>
  </si>
  <si>
    <t>.         Interfisa Banco S.A.E.C.A. (AA 1853) 3,15% 13/05/2023</t>
  </si>
  <si>
    <t>1002001007000000186</t>
  </si>
  <si>
    <t>.         Banco Nacional de Fomento (BNF BB 587) 3,75% 13/05/2024</t>
  </si>
  <si>
    <t>1002001007000000187</t>
  </si>
  <si>
    <t>.         Banco Nacional de Fomento (BNF BB 586) 3,75% 13/05/2024</t>
  </si>
  <si>
    <t>1002001007000000188</t>
  </si>
  <si>
    <t>.         Interfisa Banco S.A.E.C.A. (AA 1855) 3,15% 22/05/2023</t>
  </si>
  <si>
    <t>1002001007000000189</t>
  </si>
  <si>
    <t>.         Interfisa Banco S.A.E.C.A. (AA 1856) 3,15% 22/05/2023</t>
  </si>
  <si>
    <t>1002001007000000190</t>
  </si>
  <si>
    <t>.         Finexpar Financiera S.A.E.C.A. (FIN AA 2018) 3,75% 29/05/2023</t>
  </si>
  <si>
    <t>1002001007000000191</t>
  </si>
  <si>
    <t>.         Finexpar Financiera S.A.E.C.A. (FIN AA 2019) 3,75% 29/05/2023</t>
  </si>
  <si>
    <t>1002001007000000192</t>
  </si>
  <si>
    <t>.         Finexpar Financiera S.A.E.C.A. (FIN AA 2020) 3,75% 29/05/2023</t>
  </si>
  <si>
    <t>1002001007000000193</t>
  </si>
  <si>
    <t>.         Finexpar Financiera S.A.E.C.A. (FIN AA 2021) 3,75% 29/05/2023</t>
  </si>
  <si>
    <t>1002001007000000194</t>
  </si>
  <si>
    <t>.         Banco Rio S.A.E.C.A. (BRO UH 0280) 6,00% 01/09/2025</t>
  </si>
  <si>
    <t>1002001007000000198</t>
  </si>
  <si>
    <t>.         Banco Rio S.A.E.C.A. (BRO UA 0337) 6,75% 15/01/2025</t>
  </si>
  <si>
    <t>1002001007000000199</t>
  </si>
  <si>
    <t>.         Finexpar S.A.E.C.A. (AA 2034) 4% 26/12/2022</t>
  </si>
  <si>
    <t>1002001007000000200</t>
  </si>
  <si>
    <t>.         Finexpar S.A.E.C.A. (AA 2035) 4% 26/12/2022</t>
  </si>
  <si>
    <t>1002001007000000201</t>
  </si>
  <si>
    <t>.         Finexpar S.A.E.C.A. (AA 2036) 4% 26/12/2022</t>
  </si>
  <si>
    <t>1002001007000000202</t>
  </si>
  <si>
    <t>.         Finexpar S.A.E.C.A. (AA 2037) 4% 26/12/2022</t>
  </si>
  <si>
    <t>1002001007000000203</t>
  </si>
  <si>
    <t>.         Finexpar S.A.E.C.A. (AA 2038) 4% 26/12/2022</t>
  </si>
  <si>
    <t>1002001007000000204</t>
  </si>
  <si>
    <t>.         Banco Atlas S.A. (BB 7639) 5,80% 15/01/2022</t>
  </si>
  <si>
    <t>1002001007000000208</t>
  </si>
  <si>
    <t>.         Banco Atlas S.A. (BB 7859) 6,00% 30/04/2022</t>
  </si>
  <si>
    <t>1002001007000000209</t>
  </si>
  <si>
    <t>.         Banco Atlas S.A. (BB 7776) 6,00% 18/03/2022</t>
  </si>
  <si>
    <t>1002001007000000210</t>
  </si>
  <si>
    <t>.         Finexpar S.A.E.C.A. (AA 2103) 3,75% 14/08/2023</t>
  </si>
  <si>
    <t>1002001007000000212</t>
  </si>
  <si>
    <t>.         Finexpar S.A.E.C.A. (AA 2104) 3,75% 14/08/2023</t>
  </si>
  <si>
    <t>1002001007000000213</t>
  </si>
  <si>
    <t>.         Finexpar S.A.E.C.A. (AA 2105) 3,75% 14/08/2023</t>
  </si>
  <si>
    <t>1002001007000000214</t>
  </si>
  <si>
    <t>.         Finexpar S.A.E.C.A. (AA 2106) 3,75% 14/08/2023</t>
  </si>
  <si>
    <t>1002001007000000215</t>
  </si>
  <si>
    <t>.         Finexpar S.A.E.C.A. (AA 2107) 3,75% 14/08/2023</t>
  </si>
  <si>
    <t>1002001007000000216</t>
  </si>
  <si>
    <t>.         Finexpar S.A.E.C.A. (AA 2093) 3,75% 14/08/2023</t>
  </si>
  <si>
    <t>1002001007000000217</t>
  </si>
  <si>
    <t>.         Finexpar S.A.E.C.A. (AA 2094) 3,75% 14/08/2023</t>
  </si>
  <si>
    <t>1002001007000000218</t>
  </si>
  <si>
    <t>.         Finexpar S.A.E.C.A. (AA 2095) 3,75% 14/08/2023</t>
  </si>
  <si>
    <t>1002001007000000219</t>
  </si>
  <si>
    <t>.         Finexpar S.A.E.C.A. (AA 2096) 3,75% 14/08/2023</t>
  </si>
  <si>
    <t>1002001007000000220</t>
  </si>
  <si>
    <t>.         Finexpar S.A.E.C.A. (AA 2097) 3,75% 14/08/2023</t>
  </si>
  <si>
    <t>1002001007000000221</t>
  </si>
  <si>
    <t>.         Finexpar S.A.E.C.A. (AA 2098) 3,75% 14/08/2023</t>
  </si>
  <si>
    <t>1002001007000000222</t>
  </si>
  <si>
    <t>.         Finexpar S.A.E.C.A. (AA 2099) 3,75% 14/08/2023</t>
  </si>
  <si>
    <t>1002001007000000223</t>
  </si>
  <si>
    <t>.         Finexpar S.A.E.C.A. (AA 2100) 3,75% 14/08/2023</t>
  </si>
  <si>
    <t>1002001007000000224</t>
  </si>
  <si>
    <t>.         Finexpar S.A.E.C.A. (AA 2101) 3,75% 14/08/2023</t>
  </si>
  <si>
    <t>1002001007000000225</t>
  </si>
  <si>
    <t>.         Finexpar S.A.E.C.A. (AA 2102) 3,75% 14/08/2023</t>
  </si>
  <si>
    <t>1002001007000000226</t>
  </si>
  <si>
    <t>.         Tu Financiera S.A.E.C.A. (TUF AB 0139) 3,50% 07/02/2023</t>
  </si>
  <si>
    <t>1002001007000000227</t>
  </si>
  <si>
    <t>.         Tu Financiera S.A.E.C.A. (TUF AB 0140) 3,50% 07/02/2023</t>
  </si>
  <si>
    <t>1002001007000000228</t>
  </si>
  <si>
    <t>.         Tu Financiera S.A.E.C.A. (TUF AB 0141) 3,50% 07/02/2023</t>
  </si>
  <si>
    <t>1002001007000000229</t>
  </si>
  <si>
    <t>.         Tu Financiera S.A.E.C.A. (TUF AB 0142) 3,50% 07/02/2023</t>
  </si>
  <si>
    <t>1002001007000000230</t>
  </si>
  <si>
    <t>.         Tu Financiera S.A.E.C.A. (TUF AB 0143) 3,50% 07/02/2023</t>
  </si>
  <si>
    <t>1002001007000000231</t>
  </si>
  <si>
    <t>.         Tu Financiera S.A.E.C.A. (TUF AB 0144) 3,50% 07/02/2023</t>
  </si>
  <si>
    <t>1002001007000000232</t>
  </si>
  <si>
    <t>.         Tu Financiera S.A.E.C.A. (TUF AB 0145) 3,50% 07/02/2023</t>
  </si>
  <si>
    <t>1002001007000000233</t>
  </si>
  <si>
    <t>.         Tu Financiera S.A.E.C.A. (TUF AB 0146) 3,50% 07/02/2023</t>
  </si>
  <si>
    <t>1002001007000000234</t>
  </si>
  <si>
    <t>.         Tu Financiera S.A.E.C.A. (TUF AB 0147) 3,50% 07/02/2023</t>
  </si>
  <si>
    <t>1002001007000000235</t>
  </si>
  <si>
    <t>.         Tu Financiera S.A.E.C.A. (TUF AB 0148) 3,50% 07/02/2023</t>
  </si>
  <si>
    <t>1002001007000000236</t>
  </si>
  <si>
    <t>1002001007000000237</t>
  </si>
  <si>
    <t>1002001007000000238</t>
  </si>
  <si>
    <t>1002001007000000239</t>
  </si>
  <si>
    <t>1002001007000000240</t>
  </si>
  <si>
    <t>1002001007000000241</t>
  </si>
  <si>
    <t>1002001007000000242</t>
  </si>
  <si>
    <t>1002001007000000243</t>
  </si>
  <si>
    <t>1002001007000000244</t>
  </si>
  <si>
    <t>.         Solar Ahorro y Finanzas S.A.E.C.A. (AA 2166) 3,25% 07/08/2023</t>
  </si>
  <si>
    <t>1002001007000000245</t>
  </si>
  <si>
    <t>.         Solar Ahorro y Finanzas S.A.E.C.A. (AA 2167) 3,25% 07/08/2023</t>
  </si>
  <si>
    <t>1002001007000000246</t>
  </si>
  <si>
    <t>.         Solar Ahorro y Finanzas S.A.E.C.A. (AA 2170) 3,25% 07/08/2023</t>
  </si>
  <si>
    <t>1002001007000000247</t>
  </si>
  <si>
    <t>.         Solar Ahorro y Finanzas S.A.E.C.A. (AA 2171) 3,25% 07/08/2023</t>
  </si>
  <si>
    <t>1002001007000000248</t>
  </si>
  <si>
    <t>.         Solar Ahorro y Finanzas S.A.E.C.A. (AA 2172) 3,25% 07/08/2023</t>
  </si>
  <si>
    <t>1002001007000000249</t>
  </si>
  <si>
    <t>.         Solar Ahorro y Finanzas S.A.E.C.A. (AA 2173) 3,25% 07/08/2023</t>
  </si>
  <si>
    <t>1002001007000000250</t>
  </si>
  <si>
    <t>.         Solar Ahorro y Finanzas S.A.E.C.A. (AA 2168) 3,25% 07/08/2023</t>
  </si>
  <si>
    <t>1002001007000000251</t>
  </si>
  <si>
    <t>.         Solar Ahorro y Finanzas S.A.E.C.A. (AA 2169) 3,25% 07/08/2023</t>
  </si>
  <si>
    <t>1002001007000000252</t>
  </si>
  <si>
    <t>.         Banco Nacional de Fomento (BNF BB 614) 3,75% 19/08/2024</t>
  </si>
  <si>
    <t>1002001007000000253</t>
  </si>
  <si>
    <t>.         Finexpar Financiera S.A.E.C.A. (FIN AA 2144) 3,50% 29/08/2023</t>
  </si>
  <si>
    <t>1002001007000000254</t>
  </si>
  <si>
    <t>.         Finexpar Financiera S.A.E.C.A. (AA 2145) 3,50% 29/08/2023</t>
  </si>
  <si>
    <t>1002001007000000255</t>
  </si>
  <si>
    <t>.         Finexpar Financiera S.A.E.C.A. (FIN AA 2146) 3,50% 29/08/2023</t>
  </si>
  <si>
    <t>1002001007000000256</t>
  </si>
  <si>
    <t>.         Finexpar Financiera S.A.E.C.A. (AA 2147) 3,50% 29/08/2023</t>
  </si>
  <si>
    <t>1002001007000000257</t>
  </si>
  <si>
    <t>.         Interfisa Banco S.A.E.C.A. (INT AA 1950) 2,50% 22/08/2023</t>
  </si>
  <si>
    <t>1002001007000000258</t>
  </si>
  <si>
    <t>.         Interfisa Banco S.A.E.C.A. (INT AA 1951) 2,50% 22/08/2023</t>
  </si>
  <si>
    <t>1002001007000000259</t>
  </si>
  <si>
    <t>.         Banco Familiar S.A.E.C.A. (FAM EA 4505) 2,90% 26/08/2024</t>
  </si>
  <si>
    <t>1002001007000000260</t>
  </si>
  <si>
    <t>.         Banco Familiar S.A.E.C.A. (FAM EA 4506) 2,90% 26/08/2024</t>
  </si>
  <si>
    <t>1002001007000000261</t>
  </si>
  <si>
    <t>.         Banco Familiar S.A.E.C.A. (FAM EA 4507) 2,90% 26/08/2024</t>
  </si>
  <si>
    <t>1002001007000000262</t>
  </si>
  <si>
    <t>.         Banco Familiar S.A.E.C.A. (FAM EA 4508) 2,90% 26/08/2024</t>
  </si>
  <si>
    <t>1002001007000000263</t>
  </si>
  <si>
    <t>.         Banco Familiar S.A.E.C.A. (FAM EA 4509) 2,90% 26/08/2024</t>
  </si>
  <si>
    <t>1002001007000000264</t>
  </si>
  <si>
    <t>.         Banco Familiar S.A.E.C.A. (FAM EA 4491) 2,90% 26/08/2024</t>
  </si>
  <si>
    <t>1002001007000000265</t>
  </si>
  <si>
    <t>.         Banco Familiar S.A.E.C.A. (FAM EA 4492) 2,90% 26/08/2024</t>
  </si>
  <si>
    <t>1002001007000000266</t>
  </si>
  <si>
    <t>.         Banco Familiar S.A.E.C.A. (FAM EA 4493) 2,90% 26/08/2024</t>
  </si>
  <si>
    <t>1002001007000000267</t>
  </si>
  <si>
    <t>.         Banco Familiar S.A.E.C.A. (FAM EA 4494) 2,90% 26/08/2024</t>
  </si>
  <si>
    <t>1002001007000000268</t>
  </si>
  <si>
    <t>.         Banco Familiar S.A.E.C.A. (FAM EA 4495) 2,90% 26/08/2024</t>
  </si>
  <si>
    <t>1002001007000000269</t>
  </si>
  <si>
    <t>.         Banco Familiar S.A.E.C.A. (FAM EA 4496) 2,90% 26/08/2024</t>
  </si>
  <si>
    <t>1002001007000000270</t>
  </si>
  <si>
    <t>.         Banco Familiar S.A.E.C.A. (FAM EA 4497) 2,90% 26/08/2024</t>
  </si>
  <si>
    <t>1002001007000000271</t>
  </si>
  <si>
    <t>.         Banco Familiar S.A.E.C.A. (FAM EA 4498) 2,90% 26/08/2024</t>
  </si>
  <si>
    <t>1002001007000000272</t>
  </si>
  <si>
    <t>.         Banco Familiar S.A.E.C.A. (FAM EA 4499) 2,90% 26/08/2024</t>
  </si>
  <si>
    <t>1002001007000000273</t>
  </si>
  <si>
    <t>.         Banco Familiar S.A.E.C.A. (FAM EA 4500) 2,90% 26/08/2024</t>
  </si>
  <si>
    <t>1002001007000000274</t>
  </si>
  <si>
    <t>.         Banco Familiar S.A.E.C.A. (FAM EA 4501) 2,90% 26/08/2024</t>
  </si>
  <si>
    <t>1002001007000000275</t>
  </si>
  <si>
    <t>.         Banco Familiar S.A.E.C.A. (FAM EA 4502) 2,90% 26/08/2024</t>
  </si>
  <si>
    <t>1002001007000000276</t>
  </si>
  <si>
    <t>.         Banco Familiar S.A.E.C.A. (FAM EA 4503) 2,90% 26/08/2024</t>
  </si>
  <si>
    <t>1002001007000000277</t>
  </si>
  <si>
    <t>.         Banco Familiar S.A.E.C.A. (FAM EA 4504) 2,90% 26/08/2024</t>
  </si>
  <si>
    <t>1002001007000000278</t>
  </si>
  <si>
    <t>.         Financiera el Comercio S.A.E.C.A. (ELC MM 1226) 4,65% 20/02/2023</t>
  </si>
  <si>
    <t>1002001007000000279</t>
  </si>
  <si>
    <t>.         Financiera el Comercio S.A.E.C.A. (ELC MM 1227) 4,65% 20/02/2023</t>
  </si>
  <si>
    <t>1002001007000000280</t>
  </si>
  <si>
    <t>.         Financiera el Comercio S.A.E.C.A. (ELC MM 1228) 4,65% 20/02/2023</t>
  </si>
  <si>
    <t>1002001007000000281</t>
  </si>
  <si>
    <t>.         Financiera el Comercio S.A.E.C.A. (ELC MM 1230) 4,65% 20/02/2023</t>
  </si>
  <si>
    <t>1002001007000000282</t>
  </si>
  <si>
    <t>.         Financiera el Comercio S.A.E.C.A. (ELC MM 1231) 4,65% 20/02/2023</t>
  </si>
  <si>
    <t>1002001007000000283</t>
  </si>
  <si>
    <t>.         Financiera el Comercio S.A.E.C.A. (ELC MM 1233) 4,65% 20/02/2023</t>
  </si>
  <si>
    <t>1002001007000000284</t>
  </si>
  <si>
    <t>.         Financiera el Comercio S.A.E.C.A. (ELC MM 1234) 4,65% 20/02/2023</t>
  </si>
  <si>
    <t>1002001007000000285</t>
  </si>
  <si>
    <t>.         Financiera el Comercio S.A.E.C.A. (ELC MM 1235) 4,65% 20/02/2023</t>
  </si>
  <si>
    <t>1002001007000000286</t>
  </si>
  <si>
    <t>.         Financiera el Comercio S.A.E.C.A. (ELC MM 1247) 4,65% 20/02/2023</t>
  </si>
  <si>
    <t>1002001007000000287</t>
  </si>
  <si>
    <t>.         Financiera el Comercio S.A.E.C.A. (ELC MM 1248) 4,65% 20/02/2023</t>
  </si>
  <si>
    <t>1002001007000000288</t>
  </si>
  <si>
    <t>.         Financiera el Comercio S.A.E.C.A. (ELC MM 1249) 4,65% 20/02/2023</t>
  </si>
  <si>
    <t>1002001007000000289</t>
  </si>
  <si>
    <t>.         Financiera el Comercio S.A.E.C.A. (ELC MM 1251) 4,65% 20/02/2023</t>
  </si>
  <si>
    <t>1002001007000000290</t>
  </si>
  <si>
    <t>.         Financiera el Comercio S.A.E.C.A. (ELC MM 1254) 4,65% 20/02/2023</t>
  </si>
  <si>
    <t>1002001007000000291</t>
  </si>
  <si>
    <t>.         Financiera el Comercio S.A.E.C.A. (ELC MM 1255) 4,65% 20/02/2023</t>
  </si>
  <si>
    <t>1002001007000000292</t>
  </si>
  <si>
    <t>.         Financiera el Comercio S.A.E.C.A. (ELC MM 1256) 4,65% 20/02/2023</t>
  </si>
  <si>
    <t>1002001007000000293</t>
  </si>
  <si>
    <t>.         Financiera el Comercio S.A.E.C.A. (ELC MM 1257) 4,65% 20/02/2023</t>
  </si>
  <si>
    <t>1002001007000000294</t>
  </si>
  <si>
    <t>.         Financiera el Comercio S.A.E.C.A. (ELC MM 1261) 4,65% 20/02/2023</t>
  </si>
  <si>
    <t>1002001007000000295</t>
  </si>
  <si>
    <t>.         Financiera el Comercio S.A.E.C.A. (ELC MM 1262) 4,65% 20/02/2023</t>
  </si>
  <si>
    <t>1002001007000000296</t>
  </si>
  <si>
    <t>.         Financiera el Comercio S.A.E.C.A. (ELC MM 1236) 4,65% 20/02/2023</t>
  </si>
  <si>
    <t>1002001007000000297</t>
  </si>
  <si>
    <t>.         Financiera el Comercio S.A.E.C.A. (ELC MM 1238) 4,65% 20/02/2023</t>
  </si>
  <si>
    <t>1002001007000000298</t>
  </si>
  <si>
    <t>.         Financiera el Comercio S.A.E.C.A. (ELC MM 1239) 4,65% 20/02/2023</t>
  </si>
  <si>
    <t>1002001007000000299</t>
  </si>
  <si>
    <t>.         Financiera el Comercio S.A.E.C.A. (ELC MM 1240) 4,65% 20/02/2023</t>
  </si>
  <si>
    <t>1002001007000000300</t>
  </si>
  <si>
    <t>.         Financiera el Comercio S.A.E.C.A. (ELC MM 1241) 4,65% 20/02/2023</t>
  </si>
  <si>
    <t>1002001007000000301</t>
  </si>
  <si>
    <t>.         Financiera el Comercio S.A.E.C.A. (ELC MM 1242) 4,65% 20/02/2023</t>
  </si>
  <si>
    <t>1002001007000000302</t>
  </si>
  <si>
    <t>.         Financiera el Comercio S.A.E.C.A. (ELC MM 1243) 4,65% 20/02/2023</t>
  </si>
  <si>
    <t>1002001007000000303</t>
  </si>
  <si>
    <t>.         Financiera el Comercio S.A.E.C.A. (ELC MM 1244) 4,65% 20/02/2023</t>
  </si>
  <si>
    <t>1002001007000000304</t>
  </si>
  <si>
    <t>.         Financiera el Comercio S.A.E.C.A. (ELC MM 1245) 4,65% 20/02/2023</t>
  </si>
  <si>
    <t>1002001007000000305</t>
  </si>
  <si>
    <t>.         Financiera el Comercio S.A.E.C.A. (ELC MM 1246) 4,65% 20/02/2023</t>
  </si>
  <si>
    <t>1002001007000000306</t>
  </si>
  <si>
    <t>.         Financiera el Comercio S.A.E.C.A. (ELC MM 1250) 4,65% 20/02/2023</t>
  </si>
  <si>
    <t>1002001007000000307</t>
  </si>
  <si>
    <t>.         Finexpar S.A.E.C.A. (USD AA 2170) 3,15% 28/03/2023</t>
  </si>
  <si>
    <t>1002001007000000319</t>
  </si>
  <si>
    <t>.         Finexpar S.A.E.C.A. (USD AA 2171) 3,15% 28/03/2023</t>
  </si>
  <si>
    <t>1002001007000000320</t>
  </si>
  <si>
    <t>.         Finexpar S.A.E.C.A. (USD AA 2172) 3,15% 28/03/2023</t>
  </si>
  <si>
    <t>1002001007000000321</t>
  </si>
  <si>
    <t>.         Finexpar S.A.E.C.A. (USD AA 2173) 3,15% 28/03/2023</t>
  </si>
  <si>
    <t>1002001007000000322</t>
  </si>
  <si>
    <t>.         Finexpar S.A.E.C.A. (USD AA 2174) 3,15% 28/03/2023</t>
  </si>
  <si>
    <t>1002001007000000323</t>
  </si>
  <si>
    <t>.         Finexpar S.A.E.C.A. (USD AA 2175) 3,15% 28/03/2023</t>
  </si>
  <si>
    <t>1002001007000000324</t>
  </si>
  <si>
    <t>.         Finexpar S.A.E.C.A. (USD AA 2176) 3,15% 28/03/2023</t>
  </si>
  <si>
    <t>1002001007000000325</t>
  </si>
  <si>
    <t>.         Finexpar S.A.E.C.A. (USD AA 2177) 3,15% 28/03/2023</t>
  </si>
  <si>
    <t>1002001007000000326</t>
  </si>
  <si>
    <t>.         Bancop S.A. (AA 2198) 3,25% 23/09/2024</t>
  </si>
  <si>
    <t>1002001007000000327</t>
  </si>
  <si>
    <t>.         Bancop S.A. (AA 2199) 3,25% 23/09/2024</t>
  </si>
  <si>
    <t>1002001007000000328</t>
  </si>
  <si>
    <t>.         Bancop S.A. (AA 2200) 3,25% 23/09/2024</t>
  </si>
  <si>
    <t>1002001007000000329</t>
  </si>
  <si>
    <t>.         Bancop S.A. (AA 2201) 3,25% 23/09/2024</t>
  </si>
  <si>
    <t>1002001007000000330</t>
  </si>
  <si>
    <t>.         Bancop S.A. (AA 2196) 3,25% 23/09/2024</t>
  </si>
  <si>
    <t>1002001007000000331</t>
  </si>
  <si>
    <t>.         Bancop S.A. (AA 2197) 3,25% 23/09/2024</t>
  </si>
  <si>
    <t>1002001007000000332</t>
  </si>
  <si>
    <t>1002001009000000001</t>
  </si>
  <si>
    <t>.     Rentas y Amortizaciones a cobrar</t>
  </si>
  <si>
    <t>1003001002000000000</t>
  </si>
  <si>
    <t>.       Rentas a cobrar Certificado Deposito de Ahorro</t>
  </si>
  <si>
    <t>1003001002000000007</t>
  </si>
  <si>
    <t>.       Gastos Bursátiles</t>
  </si>
  <si>
    <t>4001002000000000001</t>
  </si>
  <si>
    <t>.       Resultado por Tenencia Bonos Corporativos</t>
  </si>
  <si>
    <t>4002001004000000003</t>
  </si>
  <si>
    <t>Resultado por Tenencia Bonos Corporativos</t>
  </si>
  <si>
    <t>Banco Atlas S.A.</t>
  </si>
  <si>
    <t>Banco Familiar S.A.E.C.A.</t>
  </si>
  <si>
    <t>Financiera el Comercio S.A.E.C.A.</t>
  </si>
  <si>
    <t>Vicente Scavone &amp; CIA S.A.E.</t>
  </si>
  <si>
    <t>FONDO MUTUO RF CASH USD
Administrado por: Regional Administradora de Fondos Patrimoniales 
de Inversión S.A.</t>
  </si>
  <si>
    <t>Balance desde 1/1/2021 al 31/12/2021</t>
  </si>
  <si>
    <t xml:space="preserve">Fondo </t>
  </si>
  <si>
    <t xml:space="preserve">APERTURA </t>
  </si>
  <si>
    <t>SALDOS</t>
  </si>
  <si>
    <t xml:space="preserve">TOTAL </t>
  </si>
  <si>
    <t>Dólares / USD</t>
  </si>
  <si>
    <t>No / F2 / 2</t>
  </si>
  <si>
    <t>.         Vicente Scavone &amp; CIA S.A.E. (PYVSC02F1627-2) 5,60% 19/06/2031</t>
  </si>
  <si>
    <t>1002001002000000003</t>
  </si>
  <si>
    <t>.         Financiera el Comercio S.A.E.C.A. (MM 1185) 4,50% 06/02/2023</t>
  </si>
  <si>
    <t>.         Financiera el Comercio S.A.E.C.A. (MM 1186) 4,50% 06/02/2023</t>
  </si>
  <si>
    <t>.         Financiera el Comercio S.A.E.C.A. (MM 1187) 4,50% 06/02/2023</t>
  </si>
  <si>
    <t>.         Financiera el Comercio S.A.E.C.A. (MM 1188) 4,50% 06/02/2023</t>
  </si>
  <si>
    <t>.         Financiera el Comercio S.A.E.C.A. (MM 1189) 4,50% 06/02/2023</t>
  </si>
  <si>
    <t>.         Financiera el Comercio S.A.E.C.A. (MM 1190) 4,50% 06/02/2023</t>
  </si>
  <si>
    <t>.         Financiera el Comercio S.A.E.C.A. (MM 1191) 4,50% 06/02/2023</t>
  </si>
  <si>
    <t>.         Financiera el Comercio S.A.E.C.A. (MM 1192) 4,50% 06/02/2023</t>
  </si>
  <si>
    <t>.         Financiera Paraguayo Japonesa S.A.E.C.A. (AA 2539) 3,00% 12/04/2023</t>
  </si>
  <si>
    <t>.         Financiera Paraguayo Japonesa S.A.E.C.A. (AA 2540) 3,00% 12/04/2023</t>
  </si>
  <si>
    <t>.         Financiera Paraguayo Japonesa S.A.E.C.A. (AA 2541) 3,00% 12/04/2023</t>
  </si>
  <si>
    <t>.         Financiera Paraguayo Japonesa S.A.E.C.A. (AA 2542) 3,00% 12/04/2023</t>
  </si>
  <si>
    <t>.         Financiera Paraguayo Japonesa S.A.E.C.A. (AA 2543) 3,00% 12/04/2023</t>
  </si>
  <si>
    <t>.         Financiera Paraguayo Japonesa S.A.E.C.A. (AA 2544) 3,00% 12/04/2023</t>
  </si>
  <si>
    <t>.         Financiera Paraguayo Japonesa S.A.E.C.A. (AA 2545) 3,00% 12/04/2023</t>
  </si>
  <si>
    <t>.         Financiera Paraguayo Japonesa S.A.E.C.A. (AA 2546) 3,00% 12/04/2023</t>
  </si>
  <si>
    <t>.         Financiera Paraguayo Japonesa S.A.E.C.A. (AA 2533) 3,00% 12/04/2023</t>
  </si>
  <si>
    <t>.         Financiera Paraguayo Japonesa S.A.E.C.A. (AA 2534) 3,00% 12/04/2023</t>
  </si>
  <si>
    <t>.         Financiera Paraguayo Japonesa S.A.E.C.A. (AA 2535) 3,00% 12/04/2023</t>
  </si>
  <si>
    <t>.         Financiera Paraguayo Japonesa S.A.E.C.A. (AA 2536) 3,00% 12/04/2023</t>
  </si>
  <si>
    <t>.         Financiera Paraguayo Japonesa S.A.E.C.A. (AA 2537) 3,00% 12/04/2023</t>
  </si>
  <si>
    <t>.         Financiera Paraguayo Japonesa S.A.E.C.A. (AA 2538) 3,00% 12/04/2023</t>
  </si>
  <si>
    <t>.         Banco GNB Paraguay (FA 2622) 3,55% 11/02/2022</t>
  </si>
  <si>
    <t>.         Banco GNB Paraguay (FA 2623) 3,55% 11/02/2022</t>
  </si>
  <si>
    <t>.         Banco GNB Paraguay (FA 2624) 3,55% 11/02/2022</t>
  </si>
  <si>
    <t>.         Banco GNB Paraguay (FA 2625) 3,55% 14/02/2022</t>
  </si>
  <si>
    <t>.         Banco GNB Paraguay (FA 2626) 3,55% 14/02/2022</t>
  </si>
  <si>
    <t>.         Banco GNB Paraguay (FA 2627) 3,55% 14/02/2022</t>
  </si>
  <si>
    <t>.         Banco GNB Paraguay (JA 4227) 3,55% 18/02/2022</t>
  </si>
  <si>
    <t>.         Banco GNB Paraguay (JA 4228) 3,55% 18/02/2022</t>
  </si>
  <si>
    <t>.         Banco GNB Paraguay (JA 4229) 3,55% 18/02/2022</t>
  </si>
  <si>
    <t>.         Bancop S.A. (BCO AA 1851) 4,35% 24/01/2022</t>
  </si>
  <si>
    <t>.         Bancop S.A. (BCO AA 1852) 4,35% 24/01/2022</t>
  </si>
  <si>
    <t>.         Bancop S.A. (BCO AA 1854) 4,35% 24/01/2022</t>
  </si>
  <si>
    <t>.         Bancop S.A. (BCO AA 1855) 4,35% 24/01/2022</t>
  </si>
  <si>
    <t>.         Bancop S.A. (BCO AA 1853) 4,35% 24/01/2022</t>
  </si>
  <si>
    <t>.         Banco Rio S.A.E.C.A. (UH 0223) 4,25% 17/01/2022</t>
  </si>
  <si>
    <t>.         Banco Rio S.A.E.C.A. (UH 0224) 4,25% 17/01/2022</t>
  </si>
  <si>
    <t>.         Banco Rio S.A.E.C.A. (UH 0225) 4,25% 17/01/2022</t>
  </si>
  <si>
    <t>.         Banco Rio S.A.E.C.A. (UH 0226) 4,25% 17/01/2022</t>
  </si>
  <si>
    <t>.         Bancop S.A. (AA 1957) 3,80% 28/03/2022</t>
  </si>
  <si>
    <t>.         Bancop S.A. (AA 1958) 3,80% 28/03/2022</t>
  </si>
  <si>
    <t>.         Bancop S.A. (AA 1959) 3,80% 28/03/2022</t>
  </si>
  <si>
    <t>.         Bancop S.A. (AA 1960) 3,80% 28/03/2022</t>
  </si>
  <si>
    <t>.         Bancop S.A. (AA 1961) 3,80% 28/03/2022</t>
  </si>
  <si>
    <t>.         Interfisa Banco S.A.E.C.A. (AA 1653) 4,25% 11/04/2022</t>
  </si>
  <si>
    <t>.         Interfisa Banco S.A.E.C.A. (AA 1654) 4,25% 11/04/2022</t>
  </si>
  <si>
    <t>.         Interfisa Banco S.A.E.C.A. (AA 1655) 4,25% 11/04/2022</t>
  </si>
  <si>
    <t>.         Interfisa Banco S.A.E.C.A. (AA 1656) 4,25% 11/04/2022</t>
  </si>
  <si>
    <t>.         Interfisa Banco S.A.E.C.A. (AA 1657) 4,25% 11/04/2022</t>
  </si>
  <si>
    <t>.         Interfisa Banco S.A.E.C.A. (AA 1658) 4,25% 11/04/2022</t>
  </si>
  <si>
    <t>.         Banco Río S.A.E.C.A. (UH 0425) 4,25% 19/10/2022</t>
  </si>
  <si>
    <t>.         Banco Río S.A.E.C.A. (UH 0426) 4,25% 19/10/2022</t>
  </si>
  <si>
    <t>.         Banco Río S.A.E.C.A. (UH 0427) 4,25% 19/10/2022</t>
  </si>
  <si>
    <t>.         Banco Río S.A.E.C.A. (UH 0428) 4,25% 19/10/2022</t>
  </si>
  <si>
    <t>.         Banco Río S.A.E.C.A. (UH 0429) 4,25% 19/10/2022</t>
  </si>
  <si>
    <t>.         Banco Río S.A.E.C.A. (UH 0430) 4,25% 19/10/2022</t>
  </si>
  <si>
    <t>.         Banco Río S.A.E.C.A. (UH 0431) 4,25% 19/10/2022</t>
  </si>
  <si>
    <t>.         Banco Río S.A.E.C.A. (UH 0432) 4,25% 19/10/2022</t>
  </si>
  <si>
    <t>.         Banco Río S.A.E.C.A. (UH 0433) 4,25% 19/10/2022</t>
  </si>
  <si>
    <t>.         Financiera Paraguayo Japonesa S.A.E.C.A. (AA 2558) 3,65% 12/05/2023</t>
  </si>
  <si>
    <t>.         Financiera Paraguayo Japonesa S.A.E.C.A. (AA 2559) 3,65% 12/05/2023</t>
  </si>
  <si>
    <t>.         Financiera Paraguayo Japonesa S.A.E.C.A. (AA 2560) 3,65% 12/05/2023</t>
  </si>
  <si>
    <t>.         Financiera Paraguayo Japonesa S.A.E.C.A. (AA 2561) 3,65% 12/05/2023</t>
  </si>
  <si>
    <t>.         Financiera Paraguayo Japonesa S.A.E.C.A. (AA 2562) 3,65% 12/05/2023</t>
  </si>
  <si>
    <t>.         Financiera Paraguayo Japonesa S.A.E.C.A. (AA 2563) 3,65% 12/05/2023</t>
  </si>
  <si>
    <t>.         Financiera Paraguayo Japonesa S.A.E.C.A. (AA 2564) 3,65% 12/05/2023</t>
  </si>
  <si>
    <t>.         Financiera Paraguayo Japonesa S.A.E.C.A. (AA 2565) 3,65% 12/05/2023</t>
  </si>
  <si>
    <t>.         Financiera Paraguayo Japonesa S.A.E.C.A. (AA 2566) 3,65% 12/05/2023</t>
  </si>
  <si>
    <t>.         Financiera Paraguayo Japonesa S.A.E.C.A. (AA 2567) 3,65% 12/05/2023</t>
  </si>
  <si>
    <t>.         Financiera Paraguayo Japonesa S.A.E.C.A. (AA 2568) 3,65% 12/05/2023</t>
  </si>
  <si>
    <t>.         Financiera Paraguayo Japonesa S.A.E.C.A. (AA 2569) 3,65% 12/05/2023</t>
  </si>
  <si>
    <t>.         Financiera Paraguayo Japonesa S.A.E.C.A. (AA 2570) 3,65% 12/05/2023</t>
  </si>
  <si>
    <t>.         Finexpar S.A.E.C.A. (AA 2077)  5,50% 27/01/2023</t>
  </si>
  <si>
    <t>.         Finexpar S.A.E.C.A. (AA 2078)  5,50% 27/01/2023</t>
  </si>
  <si>
    <t>.         Finexpar S.A.E.C.A. (AA 2079)  5,50% 27/01/2023</t>
  </si>
  <si>
    <t>.     Honorarios a Pagar</t>
  </si>
  <si>
    <t>.       Honorarios Administración a Pagar Sociedad Gerente (Clase A)</t>
  </si>
  <si>
    <t>.       Renta Bonos Corporativos</t>
  </si>
  <si>
    <t>1002001007000000333</t>
  </si>
  <si>
    <t>1002001007000000334</t>
  </si>
  <si>
    <t>1002001007000000335</t>
  </si>
  <si>
    <t>1002001007000000336</t>
  </si>
  <si>
    <t>1002001007000000337</t>
  </si>
  <si>
    <t>1002001007000000338</t>
  </si>
  <si>
    <t>1002001007000000339</t>
  </si>
  <si>
    <t>1002001007000000340</t>
  </si>
  <si>
    <t>1002001007000000341</t>
  </si>
  <si>
    <t>1002001007000000342</t>
  </si>
  <si>
    <t>1002001007000000343</t>
  </si>
  <si>
    <t>1002001007000000344</t>
  </si>
  <si>
    <t>1002001007000000345</t>
  </si>
  <si>
    <t>1002001007000000346</t>
  </si>
  <si>
    <t>1002001007000000347</t>
  </si>
  <si>
    <t>1002001007000000348</t>
  </si>
  <si>
    <t>1002001007000000349</t>
  </si>
  <si>
    <t>1002001007000000350</t>
  </si>
  <si>
    <t>1002001007000000351</t>
  </si>
  <si>
    <t>1002001007000000352</t>
  </si>
  <si>
    <t>1002001007000000353</t>
  </si>
  <si>
    <t>1002001007000000354</t>
  </si>
  <si>
    <t>1002001007000000355</t>
  </si>
  <si>
    <t>1002001007000000356</t>
  </si>
  <si>
    <t>1002001007000000357</t>
  </si>
  <si>
    <t>1002001007000000358</t>
  </si>
  <si>
    <t>1002001007000000359</t>
  </si>
  <si>
    <t>1002001007000000360</t>
  </si>
  <si>
    <t>1002001007000000361</t>
  </si>
  <si>
    <t>1002001007000000362</t>
  </si>
  <si>
    <t>1002001007000000363</t>
  </si>
  <si>
    <t>1002001007000000364</t>
  </si>
  <si>
    <t>1002001007000000365</t>
  </si>
  <si>
    <t>1002001007000000366</t>
  </si>
  <si>
    <t>1002001007000000367</t>
  </si>
  <si>
    <t>1002001007000000368</t>
  </si>
  <si>
    <t>1002001007000000369</t>
  </si>
  <si>
    <t>1002001007000000370</t>
  </si>
  <si>
    <t>1002001007000000371</t>
  </si>
  <si>
    <t>1002001007000000372</t>
  </si>
  <si>
    <t>1002001007000000373</t>
  </si>
  <si>
    <t>1002001007000000374</t>
  </si>
  <si>
    <t>1002001007000000375</t>
  </si>
  <si>
    <t>1002001007000000378</t>
  </si>
  <si>
    <t>1002001007000000379</t>
  </si>
  <si>
    <t>1002001007000000380</t>
  </si>
  <si>
    <t>1002001007000000381</t>
  </si>
  <si>
    <t>1002001007000000382</t>
  </si>
  <si>
    <t>1002001007000000383</t>
  </si>
  <si>
    <t>1002001007000000384</t>
  </si>
  <si>
    <t>1002001007000000385</t>
  </si>
  <si>
    <t>1002001007000000386</t>
  </si>
  <si>
    <t>1002001007000000387</t>
  </si>
  <si>
    <t>1002001007000000388</t>
  </si>
  <si>
    <t>1002001007000000389</t>
  </si>
  <si>
    <t>1002001007000000390</t>
  </si>
  <si>
    <t>1002001007000000391</t>
  </si>
  <si>
    <t>1002001007000000392</t>
  </si>
  <si>
    <t>1002001007000000393</t>
  </si>
  <si>
    <t>1002001007000000394</t>
  </si>
  <si>
    <t>1002001007000000395</t>
  </si>
  <si>
    <t>1002001007000000396</t>
  </si>
  <si>
    <t>1002001007000000397</t>
  </si>
  <si>
    <t>1002001007000000398</t>
  </si>
  <si>
    <t>1002001007000000399</t>
  </si>
  <si>
    <t>1002001007000000400</t>
  </si>
  <si>
    <t>1002001007000000401</t>
  </si>
  <si>
    <t>1002001007000000402</t>
  </si>
  <si>
    <t>2001001002000000000</t>
  </si>
  <si>
    <t>4002001001000000002</t>
  </si>
  <si>
    <t>.     Resultados Acumulados</t>
  </si>
  <si>
    <t>.     Resultado del Ejercicio</t>
  </si>
  <si>
    <t>USD</t>
  </si>
  <si>
    <t>Disponibilidades</t>
  </si>
  <si>
    <t>Comisión por Administracion</t>
  </si>
  <si>
    <t>Firmado digitalmente por:</t>
  </si>
  <si>
    <t>Comisión de Corretaje</t>
  </si>
  <si>
    <t>TOTAL ACTIVO NETO
AL 31/12/2020</t>
  </si>
  <si>
    <t>TOTAL ACTIVO NETO
AL 31/12/2021</t>
  </si>
  <si>
    <t>Aumento de Otros Pasivos</t>
  </si>
  <si>
    <t>Aumento (Disminución) Otros Pasivos</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</si>
  <si>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</si>
  <si>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</si>
  <si>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</si>
  <si>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</si>
  <si>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</si>
  <si>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</si>
  <si>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</si>
  <si>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</si>
  <si>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</si>
  <si>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REGIONAL ADMINISTRADORA DE FONDOS PATRIMONIALES DE INVERSIÓN S.A.
FONDO MUTUO RF CASH USD</t>
  </si>
  <si>
    <t>NOTAS A LOS ESTADOS CONTABLES DE AL 31 DE DICIEMBRE DE 2021</t>
  </si>
  <si>
    <t>Las informaciones presentadas corresponden al periodo comprendido entre el 01 de enero de 2021  y el 31 de diciembre de 2021.</t>
  </si>
  <si>
    <t>Gastos Bursátiles</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</si>
  <si>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</si>
  <si>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A continuación, información estadística mensual de la posición del Fondo Mutuo durante el ejercicio 2021:</t>
  </si>
  <si>
    <t>Banco Regional Cta. Cte. N° 8167521 - Cuenta Operativa</t>
  </si>
  <si>
    <t>Certificado de Depósito de Ahorro</t>
  </si>
  <si>
    <t>FIC S.A. de Finanzas</t>
  </si>
  <si>
    <t>Financiera Paraguayo Japonesa S.A.E.C.A.</t>
  </si>
  <si>
    <t>Solar Ahorro y Finanzas S.A.E.C.A</t>
  </si>
  <si>
    <t>Tu Financiera S.A.E.C.A.</t>
  </si>
  <si>
    <t>Privado</t>
  </si>
  <si>
    <t>07/07/2021</t>
  </si>
  <si>
    <t>20/08/2021</t>
  </si>
  <si>
    <t>27/10/2021</t>
  </si>
  <si>
    <t>03/11/2020</t>
  </si>
  <si>
    <t>08/01/2021</t>
  </si>
  <si>
    <t>29/2/2022</t>
  </si>
  <si>
    <t>22/01/2021</t>
  </si>
  <si>
    <t>17/08/2021</t>
  </si>
  <si>
    <t>27/04/2021</t>
  </si>
  <si>
    <t>08/04/2021</t>
  </si>
  <si>
    <t>16/04/2021</t>
  </si>
  <si>
    <t>18/03/2021</t>
  </si>
  <si>
    <t>19/03/2021</t>
  </si>
  <si>
    <t>11/05/2021</t>
  </si>
  <si>
    <t>27/08/2021</t>
  </si>
  <si>
    <t>26/08/2021</t>
  </si>
  <si>
    <t>29/10/2021</t>
  </si>
  <si>
    <t>30/04/2021</t>
  </si>
  <si>
    <t>03/02/2021</t>
  </si>
  <si>
    <t>23/09/2021</t>
  </si>
  <si>
    <t>06/01/2021</t>
  </si>
  <si>
    <t>13/10/2020</t>
  </si>
  <si>
    <t>15/10/2020</t>
  </si>
  <si>
    <t>21/10/2020</t>
  </si>
  <si>
    <t>19/01/2021</t>
  </si>
  <si>
    <t>14/01/2021</t>
  </si>
  <si>
    <t>05/08/2021</t>
  </si>
  <si>
    <t>18/10/2021</t>
  </si>
  <si>
    <t>19/08/2021</t>
  </si>
  <si>
    <t>25/05/2021</t>
  </si>
  <si>
    <t>22/06/2021</t>
  </si>
  <si>
    <t>04/08/2021</t>
  </si>
  <si>
    <t>21/09/2020</t>
  </si>
  <si>
    <t>30/09/2020</t>
  </si>
  <si>
    <t>02/10/2020</t>
  </si>
  <si>
    <t>07/10/2020</t>
  </si>
  <si>
    <t>02/11/2020</t>
  </si>
  <si>
    <t>19/05/2021</t>
  </si>
  <si>
    <t>11/01/2021</t>
  </si>
  <si>
    <t>05/05/2021</t>
  </si>
  <si>
    <t>06/08/2021</t>
  </si>
  <si>
    <t>25/03/2021</t>
  </si>
  <si>
    <t>24/02/2021</t>
  </si>
  <si>
    <t>28/04/2021</t>
  </si>
  <si>
    <t>28/09/2021</t>
  </si>
  <si>
    <t>19/10/2021</t>
  </si>
  <si>
    <t>Dólares americanos</t>
  </si>
  <si>
    <t>No aplicable. Al 31 de diciembre 2021 y 31 de diciembre de 2020, el Fondo no cuenta Acreedores por Operaciones.</t>
  </si>
  <si>
    <t>A continuación se detalla la composición:</t>
  </si>
  <si>
    <t>Renta Bonos Corporativos</t>
  </si>
  <si>
    <t>Al 31 de diciembre de 2021 no existen situaciones contingentes, ni reclamos que este en conocimiento de la Sociedad Administradora.</t>
  </si>
  <si>
    <t>Al 31 de diciembre de 2021,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</si>
  <si>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31 de diciembre de 2021.</t>
  </si>
  <si>
    <t>17/12/2021</t>
  </si>
  <si>
    <t>03/01/2022</t>
  </si>
  <si>
    <t>28/12/2021</t>
  </si>
  <si>
    <t>30/12/2021</t>
  </si>
  <si>
    <t>04/01/2022</t>
  </si>
  <si>
    <t>06/01/2022</t>
  </si>
  <si>
    <t>-</t>
  </si>
  <si>
    <t>Banco BASA S.A.</t>
  </si>
  <si>
    <t>Financiera Finexpar S.A.E.C.A.</t>
  </si>
  <si>
    <t>Financiera Ueno S.A.E.C.A.</t>
  </si>
  <si>
    <t>Estados Financieros correspondientes al ejercicio económico finalizado el 31 de diciembre de 2021</t>
  </si>
  <si>
    <t>CORRESPONDIENTE AL EJERCICIO ECONÓMICO FINALIZADO EL 31 DE DICIEMBRE DE 2021</t>
  </si>
  <si>
    <t>Edgar Martinez</t>
  </si>
  <si>
    <t>Deloitte Paraguay SRL</t>
  </si>
  <si>
    <t>Registro CNV N°  AE 021</t>
  </si>
  <si>
    <t>CORRESPONDIENTES AL EJERCICIO FINALIZADO EL 31 DE DICIEMBRE DE 2021</t>
  </si>
  <si>
    <t>Comisiones por Administracion Regional AFPISA (*)</t>
  </si>
  <si>
    <t>N° DE PARTICIPES (*)</t>
  </si>
  <si>
    <t>(*) Dato no auditada</t>
  </si>
  <si>
    <t>% De las Inversiones por Grupo Económico (dato no auditado)</t>
  </si>
  <si>
    <t xml:space="preserve">A continuación se expone la información respecto a los instrumentos adquiridos </t>
  </si>
  <si>
    <t>Al 31 de diciembre 2021:</t>
  </si>
  <si>
    <t>Al 31 de diciembre 2020:</t>
  </si>
  <si>
    <t>Certificado Depósito de Ahorro</t>
  </si>
  <si>
    <t>09/09/2020</t>
  </si>
  <si>
    <t>Dólares Estadounidenses</t>
  </si>
  <si>
    <t>11/09/2020</t>
  </si>
  <si>
    <t xml:space="preserve"> 01/08/2022</t>
  </si>
  <si>
    <t xml:space="preserve"> 01/08/2023</t>
  </si>
  <si>
    <t>24/09/2020</t>
  </si>
  <si>
    <t xml:space="preserve"> 08/02/2022</t>
  </si>
  <si>
    <t xml:space="preserve">Finexpar S.A.E.C.A. </t>
  </si>
  <si>
    <t xml:space="preserve">Bancop S.A. </t>
  </si>
  <si>
    <t xml:space="preserve">FIC S.A. de Finanzas </t>
  </si>
  <si>
    <t>Edgar Martínez</t>
  </si>
  <si>
    <t>Saldo al inicio del período</t>
  </si>
  <si>
    <t>Movimientos del Período</t>
  </si>
  <si>
    <t>Saldo al final del Período</t>
  </si>
  <si>
    <t>Resultado del período</t>
  </si>
  <si>
    <t>Efectivo al comienzo del período</t>
  </si>
  <si>
    <t>Saldo final de efectivo al final del período</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</si>
  <si>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</si>
  <si>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</si>
  <si>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Según el índice de precios al consumidor ("IPC") publicado por el Banco Central del Paraguay, la inflación al 31 de diciembre de 2021 y 31 de diciembre de 2020  fueron de 6,8% y 2,2% respectivamente.</t>
  </si>
  <si>
    <t>3.2) Período</t>
  </si>
  <si>
    <t>Durante el ejercicio no se han registrados transacciones en moneda diferente  a la moneda del fondo. Así mismo, al 31 de diciembre del 2021 no existen saldos de activos y pasivos en moneda distintos al dólar estadounidense.</t>
  </si>
  <si>
    <t>Presentado en forma comparativa con el ejercicio económico anterior finalizado el 31 de diciembre de 2020</t>
  </si>
  <si>
    <t>Guillermo Céspedes</t>
  </si>
  <si>
    <t>Síndico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</si>
</sst>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_ &quot;Gs&quot;\ * #,##0_ ;_ &quot;Gs&quot;\ * \-#,##0_ ;_ &quot;Gs&quot;\ * &quot;-&quot;_ ;_ @_ "/>
    <numFmt numFmtId="175" formatCode="_(* #,##0_);_(* \(#,##0\);_(* \-??_);_(@_)"/>
    <numFmt numFmtId="176" formatCode="dd/mm/yyyy;@"/>
    <numFmt numFmtId="177" formatCode="_-* #,##0_-;\-* #,##0_-;_-* &quot;-&quot;??_-;_-@_-"/>
    <numFmt numFmtId="178" formatCode="#,##0.00_ ;\-#,##0.00\ "/>
    <numFmt numFmtId="179" formatCode="_ * #,##0.00_ ;_ * \-#,##0.00_ ;_ * &quot;-&quot;_ ;_ @_ "/>
    <numFmt numFmtId="180" formatCode="_-* #,##0.000000\ _€_-;\-* #,##0.000000\ _€_-;_-* &quot;-&quot;??????\ _€_-;_-@_-"/>
    <numFmt numFmtId="181" formatCode="_-* #,##0.00000000\ _€_-;\-* #,##0.00000000\ _€_-;_-* &quot;-&quot;????????\ _€_-;_-@_-"/>
    <numFmt numFmtId="182" formatCode="_(* #,##0.00_);_(* \(#,##0.00\);_(* \-??_);_(@_)"/>
    <numFmt numFmtId="183" formatCode="_ * #,##0.000000_ ;_ * \-#,##0.000000_ ;_ * &quot;-&quot;??????_ ;_ @_ "/>
    <numFmt numFmtId="184" formatCode="_-* #,##0\ _€_-;\-* #,##0\ _€_-;_-* &quot;-&quot;\ _€_-;_-@_-"/>
    <numFmt numFmtId="185" formatCode="_-* #,##0.00\ _p_t_a_-;\-* #,##0.00\ _p_t_a_-;_-* &quot;-&quot;??\ _p_t_a_-;_-@_-"/>
    <numFmt numFmtId="186" formatCode="_ * #,##0.000000_ ;_ * \-#,##0.000000_ ;_ * &quot;-&quot;_ ;_ @_ "/>
    <numFmt numFmtId="187" formatCode="_(* #,##0.0000_);_(* \(#,##0.0000\);_(* &quot;-&quot;_);_(@_)"/>
    <numFmt numFmtId="188" formatCode="_-* #,##0.0000_-;\-* #,##0.0000_-;_-* &quot;-&quot;??_-;_-@_-"/>
  </numFmts>
  <fonts count="9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8"/>
      <color indexed="8"/>
      <name val="Arial"/>
      <family val="2"/>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color indexed="8"/>
      <name val="Courier New"/>
      <family val="1"/>
    </font>
    <font>
      <sz val="10"/>
      <name val="Arial"/>
      <family val="2"/>
    </font>
    <font>
      <sz val="8"/>
      <color indexed="8"/>
      <name val="Courier New"/>
      <family val="1"/>
    </font>
    <font>
      <b/>
      <u/>
      <sz val="9"/>
      <color indexed="8"/>
      <name val="Times New Roman"/>
      <family val="1"/>
    </font>
    <font>
      <b/>
      <sz val="10"/>
      <color indexed="8"/>
      <name val="Courier New"/>
      <family val="3"/>
    </font>
    <font>
      <sz val="11"/>
      <name val="Calibri"/>
      <family val="2"/>
      <scheme val="minor"/>
    </font>
    <font>
      <b/>
      <sz val="10"/>
      <color rgb="FF000000"/>
      <name val="Arial"/>
      <family val="2"/>
    </font>
    <font>
      <b/>
      <sz val="10"/>
      <color rgb="FFFFFFFF"/>
      <name val="Arial"/>
      <family val="2"/>
    </font>
    <font>
      <b/>
      <sz val="8"/>
      <color rgb="FFFF0000"/>
      <name val="Arial"/>
      <family val="2"/>
    </font>
    <font>
      <b/>
      <sz val="8"/>
      <color theme="0"/>
      <name val="Arial"/>
      <family val="2"/>
    </font>
    <font>
      <b/>
      <sz val="8"/>
      <color indexed="8"/>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2"/>
      <color theme="1"/>
      <name val="Arial"/>
      <family val="2"/>
    </font>
    <font>
      <b/>
      <sz val="10"/>
      <color theme="1"/>
      <name val="Arial"/>
      <family val="2"/>
    </font>
    <font>
      <b/>
      <sz val="10"/>
      <color rgb="FFFF0000"/>
      <name val="Arial"/>
      <family val="2"/>
    </font>
    <font>
      <sz val="10"/>
      <color rgb="FFFF0000"/>
      <name val="Arial"/>
      <family val="2"/>
    </font>
    <font>
      <i/>
      <sz val="9"/>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b/>
      <sz val="11"/>
      <name val="Times New Roman"/>
      <family val="1"/>
    </font>
    <font>
      <sz val="11"/>
      <name val="Times New Roman"/>
      <family val="1"/>
    </font>
    <font>
      <sz val="12"/>
      <color theme="1"/>
      <name val="Times New Roman"/>
      <family val="1"/>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D3D3D3"/>
        <bgColor indexed="64"/>
      </patternFill>
    </fill>
    <fill>
      <patternFill patternType="solid">
        <fgColor rgb="FFA9A9A9"/>
        <bgColor indexed="64"/>
      </patternFill>
    </fill>
    <fill>
      <patternFill patternType="solid">
        <fgColor rgb="FF80808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s>
  <cellStyleXfs count="228">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0" fontId="31"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3" fillId="0" borderId="0" applyNumberFormat="0" applyFill="0" applyBorder="0" applyAlignment="0" applyProtection="0"/>
    <xf numFmtId="0" fontId="20" fillId="0" borderId="0"/>
    <xf numFmtId="0" fontId="4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46"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5" fontId="20" fillId="0" borderId="0" applyFont="0" applyFill="0" applyBorder="0" applyAlignment="0" applyProtection="0"/>
    <xf numFmtId="165" fontId="1" fillId="0" borderId="0" applyFont="0" applyFill="0" applyBorder="0" applyAlignment="0" applyProtection="0"/>
    <xf numFmtId="0" fontId="47"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75">
    <xf numFmtId="0" fontId="0" fillId="0" borderId="0" xfId="0"/>
    <xf numFmtId="174" fontId="25" fillId="0" borderId="10" xfId="0" applyNumberFormat="1" applyFont="1" applyBorder="1" applyAlignment="1">
      <alignment horizontal="center" vertical="center" wrapText="1"/>
    </xf>
    <xf numFmtId="174" fontId="25" fillId="0" borderId="10" xfId="0" applyNumberFormat="1" applyFont="1" applyFill="1" applyBorder="1" applyAlignment="1">
      <alignment horizontal="center" vertical="center" wrapText="1"/>
    </xf>
    <xf numFmtId="166" fontId="38" fillId="35" borderId="10" xfId="1" applyFont="1" applyFill="1" applyBorder="1" applyAlignment="1">
      <alignment horizontal="center" vertical="center" wrapText="1"/>
    </xf>
    <xf numFmtId="0" fontId="25" fillId="42" borderId="10" xfId="0" applyFont="1" applyFill="1" applyBorder="1" applyAlignment="1">
      <alignment horizontal="center" vertical="center" wrapText="1"/>
    </xf>
    <xf numFmtId="0" fontId="25" fillId="34" borderId="10" xfId="0" applyFont="1" applyFill="1" applyBorder="1" applyAlignment="1">
      <alignment horizontal="center" vertical="center" wrapText="1"/>
    </xf>
    <xf numFmtId="0" fontId="37" fillId="40" borderId="0" xfId="0" applyFont="1" applyFill="1"/>
    <xf numFmtId="0" fontId="37" fillId="41" borderId="0" xfId="0" applyFont="1" applyFill="1" applyAlignment="1">
      <alignment horizontal="center" wrapText="1"/>
    </xf>
    <xf numFmtId="0" fontId="27" fillId="0" borderId="0" xfId="0" applyFont="1"/>
    <xf numFmtId="0" fontId="36" fillId="39" borderId="0" xfId="0" applyFont="1" applyFill="1"/>
    <xf numFmtId="166" fontId="30" fillId="0" borderId="0" xfId="1" applyFont="1" applyFill="1" applyAlignment="1">
      <alignment horizontal="right" vertical="top"/>
    </xf>
    <xf numFmtId="166" fontId="34" fillId="0" borderId="0" xfId="1" applyFont="1" applyFill="1" applyAlignment="1">
      <alignment horizontal="right" vertical="top"/>
    </xf>
    <xf numFmtId="43" fontId="37" fillId="40" borderId="0" xfId="1" applyNumberFormat="1" applyFont="1" applyFill="1" applyBorder="1" applyAlignment="1" applyProtection="1"/>
    <xf numFmtId="43" fontId="37" fillId="41" borderId="0" xfId="1" applyNumberFormat="1" applyFont="1" applyFill="1" applyBorder="1" applyAlignment="1" applyProtection="1">
      <alignment horizontal="center" wrapText="1"/>
    </xf>
    <xf numFmtId="166" fontId="39" fillId="38" borderId="10" xfId="1" applyFont="1" applyFill="1" applyBorder="1" applyAlignment="1">
      <alignment horizontal="center" vertical="center" wrapText="1"/>
    </xf>
    <xf numFmtId="14" fontId="39" fillId="38" borderId="10" xfId="1" applyNumberFormat="1" applyFont="1" applyFill="1" applyBorder="1" applyAlignment="1">
      <alignment horizontal="center" vertical="center" wrapText="1"/>
    </xf>
    <xf numFmtId="166" fontId="25" fillId="35" borderId="10" xfId="1" applyFont="1" applyFill="1" applyBorder="1" applyAlignment="1">
      <alignment horizontal="center" vertical="center" wrapText="1"/>
    </xf>
    <xf numFmtId="166" fontId="25" fillId="43" borderId="10" xfId="1" applyFont="1" applyFill="1" applyBorder="1" applyAlignment="1">
      <alignment horizontal="center" vertical="center" wrapText="1"/>
    </xf>
    <xf numFmtId="4" fontId="27" fillId="0" borderId="0" xfId="0" applyNumberFormat="1" applyFont="1"/>
    <xf numFmtId="4" fontId="36" fillId="39" borderId="0" xfId="0" applyNumberFormat="1" applyFont="1" applyFill="1"/>
    <xf numFmtId="179" fontId="28" fillId="0" borderId="10" xfId="51" applyNumberFormat="1" applyFont="1" applyFill="1" applyBorder="1"/>
    <xf numFmtId="179" fontId="28" fillId="0" borderId="0" xfId="51" applyNumberFormat="1" applyFont="1" applyFill="1"/>
    <xf numFmtId="179" fontId="28" fillId="0" borderId="10" xfId="51" applyNumberFormat="1" applyFont="1" applyFill="1" applyBorder="1" applyAlignment="1">
      <alignment wrapText="1"/>
    </xf>
    <xf numFmtId="0" fontId="20" fillId="0" borderId="0" xfId="59"/>
    <xf numFmtId="166" fontId="20" fillId="0" borderId="0" xfId="1" applyFont="1" applyFill="1"/>
    <xf numFmtId="1" fontId="20" fillId="0" borderId="0" xfId="59" applyNumberFormat="1"/>
    <xf numFmtId="0" fontId="22" fillId="0" borderId="0" xfId="59" applyFont="1" applyAlignment="1">
      <alignment horizontal="left" vertical="top" wrapText="1"/>
    </xf>
    <xf numFmtId="0" fontId="33" fillId="0" borderId="0" xfId="59" applyFont="1" applyAlignment="1">
      <alignment horizontal="center" vertical="top" wrapText="1"/>
    </xf>
    <xf numFmtId="0" fontId="32" fillId="0" borderId="0" xfId="59" applyFont="1" applyAlignment="1">
      <alignment horizontal="left" vertical="top" wrapText="1"/>
    </xf>
    <xf numFmtId="0" fontId="28" fillId="0" borderId="0" xfId="0" applyFont="1" applyAlignment="1">
      <alignment horizontal="left" wrapText="1"/>
    </xf>
    <xf numFmtId="0" fontId="37" fillId="41" borderId="0" xfId="0" applyFont="1" applyFill="1" applyAlignment="1">
      <alignment horizontal="center" wrapText="1"/>
    </xf>
    <xf numFmtId="166" fontId="25" fillId="0" borderId="10" xfId="1" applyFont="1" applyFill="1" applyBorder="1" applyAlignment="1">
      <alignment horizontal="center" vertical="center" wrapText="1"/>
    </xf>
    <xf numFmtId="166" fontId="25" fillId="0" borderId="10" xfId="1" applyFont="1" applyBorder="1" applyAlignment="1">
      <alignment horizontal="center" vertical="center" wrapText="1"/>
    </xf>
    <xf numFmtId="0" fontId="28" fillId="0" borderId="0" xfId="0" applyFont="1"/>
    <xf numFmtId="0" fontId="28" fillId="0" borderId="0" xfId="0" applyFont="1" applyAlignment="1">
      <alignment horizontal="left"/>
    </xf>
    <xf numFmtId="0" fontId="28" fillId="0" borderId="0" xfId="0" applyFont="1" applyAlignment="1">
      <alignment horizontal="center"/>
    </xf>
    <xf numFmtId="0" fontId="29" fillId="34" borderId="10" xfId="0" applyFont="1" applyFill="1" applyBorder="1" applyAlignment="1">
      <alignment horizontal="center"/>
    </xf>
    <xf numFmtId="0" fontId="28" fillId="0" borderId="10" xfId="0" applyFont="1" applyBorder="1"/>
    <xf numFmtId="0" fontId="28" fillId="0" borderId="10" xfId="0" applyFont="1" applyBorder="1" applyAlignment="1">
      <alignment horizontal="center"/>
    </xf>
    <xf numFmtId="0" fontId="29" fillId="0" borderId="0" xfId="0" applyFont="1" applyAlignment="1">
      <alignment horizontal="center"/>
    </xf>
    <xf numFmtId="0" fontId="29" fillId="34" borderId="13" xfId="0" applyFont="1" applyFill="1" applyBorder="1" applyAlignment="1">
      <alignment horizontal="center"/>
    </xf>
    <xf numFmtId="0" fontId="39" fillId="38" borderId="10" xfId="0" applyFont="1" applyFill="1" applyBorder="1" applyAlignment="1">
      <alignment horizontal="center" vertical="center" wrapText="1"/>
    </xf>
    <xf numFmtId="0" fontId="49" fillId="0" borderId="0" xfId="0" applyFont="1" applyAlignment="1">
      <alignment vertical="center"/>
    </xf>
    <xf numFmtId="0" fontId="51" fillId="45" borderId="0" xfId="0" applyFont="1" applyFill="1"/>
    <xf numFmtId="0" fontId="52" fillId="45" borderId="0" xfId="0" applyFont="1" applyFill="1" applyAlignment="1">
      <alignment horizontal="center"/>
    </xf>
    <xf numFmtId="0" fontId="50" fillId="45" borderId="0" xfId="0" applyFont="1" applyFill="1"/>
    <xf numFmtId="0" fontId="53" fillId="0" borderId="0" xfId="0" applyFont="1"/>
    <xf numFmtId="0" fontId="55" fillId="44" borderId="0" xfId="0" applyFont="1" applyFill="1" applyAlignment="1">
      <alignment vertical="center"/>
    </xf>
    <xf numFmtId="0" fontId="56" fillId="0" borderId="0" xfId="0" applyFont="1" applyFill="1"/>
    <xf numFmtId="0" fontId="57" fillId="0" borderId="0" xfId="0" applyFont="1"/>
    <xf numFmtId="0" fontId="58" fillId="0" borderId="0" xfId="0" applyFont="1"/>
    <xf numFmtId="0" fontId="60" fillId="45" borderId="0" xfId="0" applyFont="1" applyFill="1"/>
    <xf numFmtId="0" fontId="61" fillId="45" borderId="0" xfId="0" applyFont="1" applyFill="1" applyAlignment="1">
      <alignment horizontal="center"/>
    </xf>
    <xf numFmtId="0" fontId="62" fillId="45" borderId="0" xfId="0" applyFont="1" applyFill="1"/>
    <xf numFmtId="0" fontId="63" fillId="45" borderId="0" xfId="0" applyFont="1" applyFill="1"/>
    <xf numFmtId="0" fontId="64" fillId="45" borderId="0" xfId="58" applyFont="1" applyFill="1" applyBorder="1" applyAlignment="1">
      <alignment horizontal="center"/>
    </xf>
    <xf numFmtId="0" fontId="65" fillId="45" borderId="0" xfId="58" quotePrefix="1" applyFont="1" applyFill="1"/>
    <xf numFmtId="0" fontId="60" fillId="0" borderId="0" xfId="0" applyFont="1" applyFill="1"/>
    <xf numFmtId="0" fontId="60" fillId="45" borderId="0" xfId="0" applyFont="1" applyFill="1" applyAlignment="1">
      <alignment horizontal="center"/>
    </xf>
    <xf numFmtId="0" fontId="64" fillId="45" borderId="0" xfId="58" quotePrefix="1" applyFont="1" applyFill="1" applyBorder="1" applyAlignment="1">
      <alignment horizontal="center"/>
    </xf>
    <xf numFmtId="0" fontId="66" fillId="45" borderId="0" xfId="0" applyFont="1" applyFill="1"/>
    <xf numFmtId="0" fontId="67" fillId="45" borderId="0" xfId="0" applyFont="1" applyFill="1" applyAlignment="1">
      <alignment horizontal="center"/>
    </xf>
    <xf numFmtId="0" fontId="62" fillId="0" borderId="0" xfId="0" applyFont="1"/>
    <xf numFmtId="0" fontId="59" fillId="0" borderId="0" xfId="0" applyFont="1" applyAlignment="1">
      <alignment horizontal="center"/>
    </xf>
    <xf numFmtId="0" fontId="69" fillId="0" borderId="0" xfId="0" applyFont="1"/>
    <xf numFmtId="0" fontId="70" fillId="0" borderId="0" xfId="0" applyFont="1" applyFill="1" applyBorder="1" applyAlignment="1">
      <alignment horizontal="left" vertical="center"/>
    </xf>
    <xf numFmtId="0" fontId="53" fillId="0" borderId="0" xfId="0" applyFont="1" applyBorder="1"/>
    <xf numFmtId="0" fontId="53" fillId="45" borderId="0" xfId="0" applyFont="1" applyFill="1" applyBorder="1"/>
    <xf numFmtId="172" fontId="53" fillId="45" borderId="0" xfId="1" applyNumberFormat="1" applyFont="1" applyFill="1" applyBorder="1"/>
    <xf numFmtId="172" fontId="70" fillId="45" borderId="0" xfId="1" applyNumberFormat="1" applyFont="1" applyFill="1" applyBorder="1"/>
    <xf numFmtId="169" fontId="51" fillId="0" borderId="0" xfId="0" applyNumberFormat="1" applyFont="1"/>
    <xf numFmtId="172" fontId="53" fillId="45" borderId="0" xfId="0" applyNumberFormat="1" applyFont="1" applyFill="1" applyBorder="1"/>
    <xf numFmtId="172" fontId="70" fillId="45" borderId="0" xfId="0" applyNumberFormat="1" applyFont="1" applyFill="1" applyBorder="1"/>
    <xf numFmtId="166" fontId="53" fillId="0" borderId="0" xfId="0" applyNumberFormat="1" applyFont="1"/>
    <xf numFmtId="180" fontId="53" fillId="0" borderId="0" xfId="0" applyNumberFormat="1" applyFont="1"/>
    <xf numFmtId="181" fontId="53" fillId="0" borderId="0" xfId="0" applyNumberFormat="1" applyFont="1"/>
    <xf numFmtId="0" fontId="70" fillId="0" borderId="0" xfId="0" applyFont="1" applyBorder="1" applyAlignment="1">
      <alignment horizontal="left" wrapText="1" indent="1"/>
    </xf>
    <xf numFmtId="172" fontId="70" fillId="0" borderId="0" xfId="0" applyNumberFormat="1" applyFont="1" applyBorder="1" applyAlignment="1">
      <alignment vertical="center"/>
    </xf>
    <xf numFmtId="183" fontId="53" fillId="0" borderId="0" xfId="0" applyNumberFormat="1" applyFont="1" applyBorder="1" applyAlignment="1">
      <alignment horizontal="left" indent="1"/>
    </xf>
    <xf numFmtId="0" fontId="73" fillId="0" borderId="0" xfId="0" applyFont="1"/>
    <xf numFmtId="0" fontId="53" fillId="0" borderId="0" xfId="0" applyFont="1" applyAlignment="1">
      <alignment wrapText="1"/>
    </xf>
    <xf numFmtId="0" fontId="70" fillId="0" borderId="0" xfId="0" applyFont="1" applyAlignment="1">
      <alignment horizontal="center"/>
    </xf>
    <xf numFmtId="0" fontId="53" fillId="0" borderId="0" xfId="0" applyFont="1" applyAlignment="1">
      <alignment horizontal="center"/>
    </xf>
    <xf numFmtId="0" fontId="54" fillId="0" borderId="0" xfId="58" applyFont="1" applyFill="1" applyAlignment="1">
      <alignment horizontal="center"/>
    </xf>
    <xf numFmtId="169" fontId="53" fillId="0" borderId="0" xfId="0" applyNumberFormat="1" applyFont="1"/>
    <xf numFmtId="0" fontId="50" fillId="0" borderId="0" xfId="49" quotePrefix="1" applyFont="1" applyFill="1" applyAlignment="1"/>
    <xf numFmtId="0" fontId="53" fillId="46" borderId="0" xfId="0" applyFont="1" applyFill="1"/>
    <xf numFmtId="0" fontId="53" fillId="46" borderId="0" xfId="0" applyFont="1" applyFill="1" applyAlignment="1">
      <alignment horizontal="center"/>
    </xf>
    <xf numFmtId="0" fontId="53" fillId="47" borderId="0" xfId="0" applyFont="1" applyFill="1"/>
    <xf numFmtId="0" fontId="53" fillId="47" borderId="0" xfId="0" applyFont="1" applyFill="1" applyAlignment="1">
      <alignment horizontal="center"/>
    </xf>
    <xf numFmtId="0" fontId="70" fillId="0" borderId="0" xfId="0" applyFont="1" applyFill="1" applyBorder="1" applyAlignment="1">
      <alignment vertical="center"/>
    </xf>
    <xf numFmtId="0" fontId="70" fillId="45" borderId="0" xfId="0" applyFont="1" applyFill="1" applyBorder="1" applyAlignment="1"/>
    <xf numFmtId="0" fontId="53" fillId="45" borderId="16" xfId="0" applyFont="1" applyFill="1" applyBorder="1" applyAlignment="1">
      <alignment horizontal="left" indent="1"/>
    </xf>
    <xf numFmtId="0" fontId="70" fillId="45" borderId="16" xfId="0" applyFont="1" applyFill="1" applyBorder="1" applyAlignment="1">
      <alignment horizontal="left" indent="1"/>
    </xf>
    <xf numFmtId="0" fontId="70" fillId="45" borderId="17" xfId="0" applyFont="1" applyFill="1" applyBorder="1" applyAlignment="1">
      <alignment horizontal="left" vertical="center" indent="1"/>
    </xf>
    <xf numFmtId="173" fontId="53" fillId="45" borderId="15" xfId="1" applyNumberFormat="1" applyFont="1" applyFill="1" applyBorder="1" applyAlignment="1">
      <alignment vertical="center"/>
    </xf>
    <xf numFmtId="176" fontId="72" fillId="44" borderId="13" xfId="0" applyNumberFormat="1" applyFont="1" applyFill="1" applyBorder="1" applyAlignment="1">
      <alignment horizontal="center" vertical="center" wrapText="1"/>
    </xf>
    <xf numFmtId="171" fontId="53" fillId="45" borderId="24" xfId="1" applyNumberFormat="1" applyFont="1" applyFill="1" applyBorder="1" applyAlignment="1">
      <alignment horizontal="left" vertical="center" indent="1"/>
    </xf>
    <xf numFmtId="171" fontId="70" fillId="45" borderId="24" xfId="1" applyNumberFormat="1" applyFont="1" applyFill="1" applyBorder="1" applyAlignment="1">
      <alignment horizontal="left" vertical="center" indent="1"/>
    </xf>
    <xf numFmtId="171" fontId="70" fillId="45" borderId="24" xfId="1" applyNumberFormat="1" applyFont="1" applyFill="1" applyBorder="1" applyAlignment="1">
      <alignment horizontal="left" indent="1"/>
    </xf>
    <xf numFmtId="171" fontId="53" fillId="45" borderId="24" xfId="1" applyNumberFormat="1" applyFont="1" applyFill="1" applyBorder="1" applyAlignment="1">
      <alignment horizontal="left" wrapText="1" indent="1"/>
    </xf>
    <xf numFmtId="166" fontId="53" fillId="45" borderId="24" xfId="1" applyFont="1" applyFill="1" applyBorder="1" applyAlignment="1">
      <alignment horizontal="left" wrapText="1" indent="1"/>
    </xf>
    <xf numFmtId="187" fontId="70" fillId="45" borderId="24" xfId="1" applyNumberFormat="1" applyFont="1" applyFill="1" applyBorder="1" applyAlignment="1">
      <alignment horizontal="left" vertical="center" indent="1"/>
    </xf>
    <xf numFmtId="187" fontId="70" fillId="45" borderId="14" xfId="1" applyNumberFormat="1" applyFont="1" applyFill="1" applyBorder="1" applyAlignment="1">
      <alignment horizontal="left" vertical="center" indent="1"/>
    </xf>
    <xf numFmtId="14" fontId="37" fillId="41" borderId="0" xfId="0" applyNumberFormat="1" applyFont="1" applyFill="1" applyAlignment="1">
      <alignment horizontal="center" wrapText="1"/>
    </xf>
    <xf numFmtId="0" fontId="0" fillId="0" borderId="0" xfId="0" applyAlignment="1">
      <alignment vertical="center"/>
    </xf>
    <xf numFmtId="0" fontId="74" fillId="0" borderId="0" xfId="0" applyFont="1" applyAlignment="1"/>
    <xf numFmtId="0" fontId="0" fillId="0" borderId="0" xfId="0" applyAlignment="1"/>
    <xf numFmtId="0" fontId="37" fillId="40" borderId="0" xfId="0" applyFont="1" applyFill="1" applyAlignment="1"/>
    <xf numFmtId="0" fontId="20" fillId="0" borderId="0" xfId="59" applyAlignment="1"/>
    <xf numFmtId="179" fontId="20" fillId="0" borderId="0" xfId="51" applyNumberFormat="1" applyFont="1" applyAlignment="1"/>
    <xf numFmtId="166" fontId="20" fillId="0" borderId="0" xfId="1" applyFont="1" applyFill="1" applyAlignment="1"/>
    <xf numFmtId="0" fontId="36" fillId="39" borderId="0" xfId="0" applyNumberFormat="1" applyFont="1" applyFill="1" applyBorder="1" applyAlignment="1" applyProtection="1"/>
    <xf numFmtId="4" fontId="36" fillId="39" borderId="0" xfId="0" applyNumberFormat="1" applyFont="1" applyFill="1" applyBorder="1" applyAlignment="1" applyProtection="1"/>
    <xf numFmtId="0" fontId="76" fillId="0" borderId="0" xfId="0" applyFont="1" applyFill="1" applyAlignment="1">
      <alignment horizontal="center" wrapText="1"/>
    </xf>
    <xf numFmtId="0" fontId="13" fillId="0" borderId="0" xfId="0" applyFont="1" applyFill="1" applyAlignment="1"/>
    <xf numFmtId="0" fontId="77" fillId="0" borderId="0" xfId="0" applyFont="1" applyFill="1" applyAlignment="1">
      <alignment horizontal="center" wrapText="1"/>
    </xf>
    <xf numFmtId="4" fontId="76" fillId="0" borderId="0" xfId="59" applyNumberFormat="1" applyFont="1" applyAlignment="1"/>
    <xf numFmtId="0" fontId="75" fillId="0" borderId="0" xfId="0" applyFont="1" applyFill="1" applyAlignment="1"/>
    <xf numFmtId="0" fontId="75" fillId="0" borderId="0" xfId="0" applyFont="1" applyFill="1"/>
    <xf numFmtId="4" fontId="75" fillId="0" borderId="0" xfId="0" applyNumberFormat="1" applyFont="1" applyFill="1" applyAlignment="1"/>
    <xf numFmtId="179" fontId="75" fillId="0" borderId="0" xfId="51" applyNumberFormat="1" applyFont="1" applyFill="1" applyAlignment="1"/>
    <xf numFmtId="0" fontId="23" fillId="0" borderId="0" xfId="59" applyFont="1" applyFill="1" applyAlignment="1"/>
    <xf numFmtId="0" fontId="27" fillId="0" borderId="0" xfId="0" applyFont="1" applyFill="1" applyAlignment="1"/>
    <xf numFmtId="0" fontId="27" fillId="0" borderId="0" xfId="0" applyFont="1" applyFill="1"/>
    <xf numFmtId="4" fontId="27" fillId="0" borderId="0" xfId="0" applyNumberFormat="1" applyFont="1" applyFill="1" applyAlignment="1"/>
    <xf numFmtId="179" fontId="27" fillId="0" borderId="0" xfId="51" applyNumberFormat="1" applyFont="1" applyFill="1" applyAlignment="1"/>
    <xf numFmtId="0" fontId="20" fillId="0" borderId="0" xfId="59" applyFill="1" applyAlignment="1"/>
    <xf numFmtId="0" fontId="20" fillId="0" borderId="0" xfId="59" applyFont="1" applyFill="1" applyAlignment="1"/>
    <xf numFmtId="0" fontId="78" fillId="37" borderId="13" xfId="0" applyFont="1" applyFill="1" applyBorder="1"/>
    <xf numFmtId="0" fontId="78" fillId="37" borderId="14" xfId="0" applyFont="1" applyFill="1" applyBorder="1"/>
    <xf numFmtId="0" fontId="28" fillId="0" borderId="10" xfId="0" applyFont="1" applyFill="1" applyBorder="1"/>
    <xf numFmtId="0" fontId="28" fillId="0" borderId="10" xfId="0" applyFont="1" applyFill="1" applyBorder="1" applyAlignment="1">
      <alignment horizontal="center" wrapText="1"/>
    </xf>
    <xf numFmtId="0" fontId="28" fillId="0" borderId="0" xfId="0" applyFont="1" applyFill="1"/>
    <xf numFmtId="14" fontId="29" fillId="34" borderId="10" xfId="0" applyNumberFormat="1" applyFont="1" applyFill="1" applyBorder="1" applyAlignment="1">
      <alignment horizontal="center"/>
    </xf>
    <xf numFmtId="0" fontId="28" fillId="0" borderId="10" xfId="0" applyFont="1" applyFill="1" applyBorder="1" applyAlignment="1">
      <alignment horizontal="left"/>
    </xf>
    <xf numFmtId="0" fontId="70" fillId="46" borderId="0" xfId="0" applyFont="1" applyFill="1" applyAlignment="1">
      <alignment horizontal="center"/>
    </xf>
    <xf numFmtId="0" fontId="70" fillId="47" borderId="0" xfId="0" applyFont="1" applyFill="1" applyAlignment="1">
      <alignment horizontal="center"/>
    </xf>
    <xf numFmtId="0" fontId="70" fillId="0" borderId="0" xfId="0" applyFont="1"/>
    <xf numFmtId="0" fontId="70" fillId="45" borderId="0" xfId="0" applyFont="1" applyFill="1" applyBorder="1"/>
    <xf numFmtId="173" fontId="70" fillId="45" borderId="15" xfId="1" applyNumberFormat="1" applyFont="1" applyFill="1" applyBorder="1" applyAlignment="1">
      <alignment vertical="center"/>
    </xf>
    <xf numFmtId="0" fontId="26" fillId="0" borderId="10" xfId="0" applyFont="1" applyBorder="1"/>
    <xf numFmtId="166" fontId="28" fillId="0" borderId="0" xfId="0" applyNumberFormat="1" applyFont="1"/>
    <xf numFmtId="4" fontId="23" fillId="0" borderId="0" xfId="59" applyNumberFormat="1" applyFont="1" applyFill="1" applyAlignment="1"/>
    <xf numFmtId="4" fontId="20" fillId="0" borderId="0" xfId="59" applyNumberFormat="1" applyFill="1" applyAlignment="1"/>
    <xf numFmtId="170" fontId="50" fillId="33" borderId="0" xfId="44" applyNumberFormat="1" applyFont="1" applyFill="1" applyBorder="1" applyAlignment="1" applyProtection="1"/>
    <xf numFmtId="0" fontId="70" fillId="0" borderId="0" xfId="0" applyFont="1" applyAlignment="1">
      <alignment horizontal="center" wrapText="1"/>
    </xf>
    <xf numFmtId="0" fontId="70" fillId="0" borderId="0" xfId="0" applyFont="1" applyAlignment="1">
      <alignment horizontal="left"/>
    </xf>
    <xf numFmtId="0" fontId="48" fillId="44" borderId="0" xfId="0" applyFont="1" applyFill="1" applyBorder="1"/>
    <xf numFmtId="0" fontId="70" fillId="0" borderId="0" xfId="0" applyFont="1" applyBorder="1" applyAlignment="1">
      <alignment horizontal="center"/>
    </xf>
    <xf numFmtId="0" fontId="53" fillId="0" borderId="0" xfId="0" applyFont="1" applyFill="1"/>
    <xf numFmtId="0" fontId="48" fillId="45" borderId="0" xfId="0" applyFont="1" applyFill="1" applyBorder="1"/>
    <xf numFmtId="0" fontId="70" fillId="0" borderId="0" xfId="0" applyFont="1" applyFill="1" applyBorder="1" applyAlignment="1">
      <alignment horizontal="center"/>
    </xf>
    <xf numFmtId="0" fontId="53" fillId="0" borderId="0" xfId="0" applyFont="1" applyFill="1" applyBorder="1"/>
    <xf numFmtId="0" fontId="79" fillId="0" borderId="16" xfId="0" applyFont="1" applyFill="1" applyBorder="1"/>
    <xf numFmtId="3" fontId="53" fillId="0" borderId="0" xfId="0" applyNumberFormat="1" applyFont="1"/>
    <xf numFmtId="3" fontId="53" fillId="0" borderId="0" xfId="0" applyNumberFormat="1" applyFont="1" applyBorder="1"/>
    <xf numFmtId="0" fontId="80" fillId="45" borderId="0" xfId="0" applyFont="1" applyFill="1" applyBorder="1"/>
    <xf numFmtId="167" fontId="53" fillId="0" borderId="0" xfId="0" applyNumberFormat="1" applyFont="1" applyBorder="1"/>
    <xf numFmtId="49" fontId="53" fillId="45" borderId="0" xfId="0" applyNumberFormat="1" applyFont="1" applyFill="1" applyBorder="1"/>
    <xf numFmtId="0" fontId="70" fillId="0" borderId="0" xfId="0" applyFont="1" applyBorder="1"/>
    <xf numFmtId="167" fontId="70" fillId="0" borderId="0" xfId="0" applyNumberFormat="1" applyFont="1" applyBorder="1"/>
    <xf numFmtId="0" fontId="81" fillId="0" borderId="16" xfId="0" applyFont="1" applyFill="1" applyBorder="1"/>
    <xf numFmtId="0" fontId="82" fillId="45" borderId="0" xfId="0" applyFont="1" applyFill="1" applyBorder="1"/>
    <xf numFmtId="0" fontId="73" fillId="0" borderId="16" xfId="0" quotePrefix="1" applyFont="1" applyFill="1" applyBorder="1"/>
    <xf numFmtId="49" fontId="53" fillId="45" borderId="0" xfId="0" quotePrefix="1" applyNumberFormat="1" applyFont="1" applyFill="1" applyBorder="1"/>
    <xf numFmtId="0" fontId="53" fillId="45" borderId="0" xfId="0" quotePrefix="1" applyFont="1" applyFill="1" applyBorder="1"/>
    <xf numFmtId="164" fontId="53" fillId="0" borderId="0" xfId="51" applyFont="1"/>
    <xf numFmtId="169" fontId="53" fillId="0" borderId="0" xfId="1" applyNumberFormat="1" applyFont="1" applyBorder="1"/>
    <xf numFmtId="0" fontId="53" fillId="0" borderId="0" xfId="0" applyFont="1" applyFill="1" applyAlignment="1"/>
    <xf numFmtId="167" fontId="53" fillId="0" borderId="0" xfId="0" applyNumberFormat="1" applyFont="1"/>
    <xf numFmtId="0" fontId="53" fillId="0" borderId="0" xfId="0" applyFont="1" applyAlignment="1"/>
    <xf numFmtId="0" fontId="53" fillId="0" borderId="0" xfId="0" applyFont="1" applyBorder="1" applyAlignment="1"/>
    <xf numFmtId="0" fontId="53" fillId="0" borderId="0" xfId="0" applyFont="1" applyAlignment="1">
      <alignment vertical="center"/>
    </xf>
    <xf numFmtId="173" fontId="53" fillId="0" borderId="0" xfId="0" applyNumberFormat="1" applyFont="1"/>
    <xf numFmtId="0" fontId="53" fillId="0" borderId="0" xfId="0" applyFont="1" applyBorder="1" applyAlignment="1">
      <alignment wrapText="1"/>
    </xf>
    <xf numFmtId="0" fontId="51" fillId="0" borderId="0" xfId="49" applyFont="1"/>
    <xf numFmtId="0" fontId="51" fillId="0" borderId="0" xfId="49" quotePrefix="1" applyFont="1" applyFill="1" applyAlignment="1"/>
    <xf numFmtId="49" fontId="70" fillId="45" borderId="0" xfId="0" applyNumberFormat="1" applyFont="1" applyFill="1" applyBorder="1"/>
    <xf numFmtId="0" fontId="72" fillId="44" borderId="0" xfId="0" applyFont="1" applyFill="1" applyBorder="1"/>
    <xf numFmtId="49" fontId="70" fillId="45" borderId="0" xfId="0" quotePrefix="1" applyNumberFormat="1" applyFont="1" applyFill="1" applyBorder="1"/>
    <xf numFmtId="0" fontId="72" fillId="44" borderId="23" xfId="0" applyFont="1" applyFill="1" applyBorder="1" applyAlignment="1">
      <alignment horizontal="center" vertical="center"/>
    </xf>
    <xf numFmtId="0" fontId="48" fillId="44" borderId="21" xfId="0" applyFont="1" applyFill="1" applyBorder="1"/>
    <xf numFmtId="0" fontId="72" fillId="45" borderId="16" xfId="0" applyFont="1" applyFill="1" applyBorder="1" applyAlignment="1">
      <alignment horizontal="center" vertical="center"/>
    </xf>
    <xf numFmtId="0" fontId="53" fillId="45" borderId="16" xfId="0" applyFont="1" applyFill="1" applyBorder="1"/>
    <xf numFmtId="49" fontId="53" fillId="45" borderId="16" xfId="0" applyNumberFormat="1" applyFont="1" applyFill="1" applyBorder="1"/>
    <xf numFmtId="0" fontId="70" fillId="45" borderId="16" xfId="0" applyFont="1" applyFill="1" applyBorder="1"/>
    <xf numFmtId="0" fontId="72" fillId="44" borderId="16" xfId="0" applyFont="1" applyFill="1" applyBorder="1" applyAlignment="1">
      <alignment horizontal="center" vertical="center"/>
    </xf>
    <xf numFmtId="49" fontId="53" fillId="45" borderId="16" xfId="0" quotePrefix="1" applyNumberFormat="1" applyFont="1" applyFill="1" applyBorder="1"/>
    <xf numFmtId="0" fontId="70" fillId="45" borderId="17" xfId="0" applyFont="1" applyFill="1" applyBorder="1"/>
    <xf numFmtId="0" fontId="70" fillId="45" borderId="15" xfId="0" applyFont="1" applyFill="1" applyBorder="1"/>
    <xf numFmtId="171" fontId="72" fillId="45" borderId="24" xfId="1" applyNumberFormat="1" applyFont="1" applyFill="1" applyBorder="1" applyAlignment="1">
      <alignment horizontal="center" vertical="center" wrapText="1"/>
    </xf>
    <xf numFmtId="171" fontId="53" fillId="45" borderId="24" xfId="1" applyNumberFormat="1" applyFont="1" applyFill="1" applyBorder="1" applyAlignment="1"/>
    <xf numFmtId="171" fontId="70" fillId="45" borderId="24" xfId="1" applyNumberFormat="1" applyFont="1" applyFill="1" applyBorder="1" applyAlignment="1"/>
    <xf numFmtId="171" fontId="72" fillId="44" borderId="24" xfId="1" applyNumberFormat="1" applyFont="1" applyFill="1" applyBorder="1" applyAlignment="1">
      <alignment horizontal="center" vertical="center"/>
    </xf>
    <xf numFmtId="171" fontId="70" fillId="45" borderId="14" xfId="1" applyNumberFormat="1" applyFont="1" applyFill="1" applyBorder="1" applyAlignment="1"/>
    <xf numFmtId="0" fontId="53" fillId="0" borderId="0" xfId="0" applyFont="1" applyFill="1" applyBorder="1" applyAlignment="1">
      <alignment vertical="center"/>
    </xf>
    <xf numFmtId="0" fontId="70" fillId="45" borderId="0" xfId="0" applyFont="1" applyFill="1" applyBorder="1" applyAlignment="1">
      <alignment vertical="center" wrapText="1"/>
    </xf>
    <xf numFmtId="173" fontId="53" fillId="0" borderId="0" xfId="0" applyNumberFormat="1" applyFont="1" applyAlignment="1">
      <alignment vertical="center"/>
    </xf>
    <xf numFmtId="0" fontId="53" fillId="0" borderId="0" xfId="0" applyFont="1" applyFill="1" applyAlignment="1">
      <alignment vertical="center"/>
    </xf>
    <xf numFmtId="164" fontId="53" fillId="0" borderId="0" xfId="51" applyFont="1" applyFill="1" applyAlignment="1">
      <alignment vertical="center"/>
    </xf>
    <xf numFmtId="0" fontId="53" fillId="45" borderId="0" xfId="0" applyFont="1" applyFill="1" applyBorder="1" applyAlignment="1">
      <alignment vertical="center" wrapText="1"/>
    </xf>
    <xf numFmtId="173" fontId="53" fillId="0" borderId="0" xfId="0" applyNumberFormat="1" applyFont="1" applyFill="1" applyAlignment="1">
      <alignment vertical="center"/>
    </xf>
    <xf numFmtId="0" fontId="72" fillId="44" borderId="10" xfId="0" applyFont="1" applyFill="1" applyBorder="1" applyAlignment="1">
      <alignment horizontal="center" vertical="center" wrapText="1"/>
    </xf>
    <xf numFmtId="0" fontId="82" fillId="37" borderId="10" xfId="0" applyFont="1" applyFill="1" applyBorder="1" applyAlignment="1">
      <alignment horizontal="center" vertical="center" wrapText="1"/>
    </xf>
    <xf numFmtId="0" fontId="70" fillId="45" borderId="10" xfId="0" applyFont="1" applyFill="1" applyBorder="1" applyAlignment="1">
      <alignment vertical="center" wrapText="1"/>
    </xf>
    <xf numFmtId="179" fontId="70" fillId="45" borderId="10" xfId="51" applyNumberFormat="1" applyFont="1" applyFill="1" applyBorder="1" applyAlignment="1">
      <alignment horizontal="left" vertical="center" wrapText="1"/>
    </xf>
    <xf numFmtId="3" fontId="53" fillId="0" borderId="0" xfId="0" applyNumberFormat="1" applyFont="1" applyAlignment="1">
      <alignment vertical="center"/>
    </xf>
    <xf numFmtId="166" fontId="70" fillId="37" borderId="10" xfId="1" applyFont="1" applyFill="1" applyBorder="1" applyAlignment="1">
      <alignment vertical="center"/>
    </xf>
    <xf numFmtId="0" fontId="70" fillId="37" borderId="10" xfId="0" applyFont="1" applyFill="1" applyBorder="1" applyAlignment="1">
      <alignment vertical="center" wrapText="1"/>
    </xf>
    <xf numFmtId="182" fontId="70" fillId="37" borderId="10" xfId="51" applyNumberFormat="1" applyFont="1" applyFill="1" applyBorder="1" applyAlignment="1">
      <alignment vertical="center" wrapText="1"/>
    </xf>
    <xf numFmtId="49" fontId="53" fillId="37" borderId="10" xfId="0" applyNumberFormat="1" applyFont="1" applyFill="1" applyBorder="1" applyAlignment="1">
      <alignment vertical="center" wrapText="1"/>
    </xf>
    <xf numFmtId="0" fontId="53" fillId="37" borderId="10" xfId="0" applyFont="1" applyFill="1" applyBorder="1" applyAlignment="1">
      <alignment vertical="center" wrapText="1"/>
    </xf>
    <xf numFmtId="0" fontId="70" fillId="0" borderId="0" xfId="0" applyFont="1" applyFill="1" applyAlignment="1">
      <alignment horizontal="center" wrapText="1"/>
    </xf>
    <xf numFmtId="0" fontId="53" fillId="0" borderId="0" xfId="0" applyFont="1" applyFill="1" applyAlignment="1">
      <alignment horizontal="left" wrapText="1"/>
    </xf>
    <xf numFmtId="0" fontId="53" fillId="0" borderId="0" xfId="0" applyFont="1" applyFill="1" applyAlignment="1">
      <alignment horizontal="center" wrapText="1"/>
    </xf>
    <xf numFmtId="0" fontId="53" fillId="0" borderId="0" xfId="0" applyFont="1" applyBorder="1" applyAlignment="1">
      <alignment horizontal="left" vertical="center"/>
    </xf>
    <xf numFmtId="0" fontId="53" fillId="0" borderId="0" xfId="0" applyFont="1" applyBorder="1" applyAlignment="1">
      <alignment vertical="center"/>
    </xf>
    <xf numFmtId="171" fontId="53" fillId="0" borderId="0" xfId="0" applyNumberFormat="1" applyFont="1" applyAlignment="1">
      <alignment vertical="center"/>
    </xf>
    <xf numFmtId="0" fontId="70" fillId="0" borderId="0" xfId="0" applyFont="1" applyAlignment="1">
      <alignment vertical="center"/>
    </xf>
    <xf numFmtId="0" fontId="53" fillId="45" borderId="0" xfId="0" applyFont="1" applyFill="1" applyBorder="1" applyAlignment="1">
      <alignment horizontal="left" vertical="center" wrapText="1"/>
    </xf>
    <xf numFmtId="0" fontId="70" fillId="45" borderId="0" xfId="0" applyFont="1" applyFill="1" applyBorder="1" applyAlignment="1">
      <alignment horizontal="left" vertical="center" wrapText="1"/>
    </xf>
    <xf numFmtId="166" fontId="51" fillId="0" borderId="0" xfId="1" applyFont="1" applyAlignment="1">
      <alignment vertical="center"/>
    </xf>
    <xf numFmtId="167" fontId="48" fillId="0" borderId="0" xfId="0" applyNumberFormat="1" applyFont="1" applyAlignment="1">
      <alignment vertical="center"/>
    </xf>
    <xf numFmtId="0" fontId="48" fillId="0" borderId="0" xfId="0" applyFont="1" applyAlignment="1">
      <alignment vertical="center"/>
    </xf>
    <xf numFmtId="0" fontId="70" fillId="0" borderId="0" xfId="0" applyFont="1" applyBorder="1" applyAlignment="1">
      <alignment vertical="center" wrapText="1"/>
    </xf>
    <xf numFmtId="167" fontId="70" fillId="0" borderId="0" xfId="45" applyFont="1" applyBorder="1" applyAlignment="1">
      <alignment vertical="center"/>
    </xf>
    <xf numFmtId="173" fontId="51" fillId="0" borderId="0" xfId="0" applyNumberFormat="1" applyFont="1" applyAlignment="1">
      <alignment vertical="center"/>
    </xf>
    <xf numFmtId="0" fontId="48" fillId="0" borderId="0" xfId="0" applyFont="1"/>
    <xf numFmtId="169" fontId="53" fillId="0" borderId="0" xfId="1" applyNumberFormat="1" applyFont="1"/>
    <xf numFmtId="0" fontId="48" fillId="44" borderId="23" xfId="0" applyFont="1" applyFill="1" applyBorder="1"/>
    <xf numFmtId="0" fontId="82" fillId="45" borderId="16" xfId="0" applyFont="1" applyFill="1" applyBorder="1" applyAlignment="1">
      <alignment vertical="center" wrapText="1"/>
    </xf>
    <xf numFmtId="0" fontId="53" fillId="45" borderId="16" xfId="0" applyFont="1" applyFill="1" applyBorder="1" applyAlignment="1">
      <alignment vertical="center" wrapText="1"/>
    </xf>
    <xf numFmtId="0" fontId="53" fillId="45" borderId="16" xfId="0" applyFont="1" applyFill="1" applyBorder="1" applyAlignment="1">
      <alignment vertical="center"/>
    </xf>
    <xf numFmtId="0" fontId="70" fillId="45" borderId="16" xfId="0" applyFont="1" applyFill="1" applyBorder="1" applyAlignment="1">
      <alignment vertical="center" wrapText="1"/>
    </xf>
    <xf numFmtId="0" fontId="53" fillId="45" borderId="16" xfId="0" applyFont="1" applyFill="1" applyBorder="1" applyAlignment="1">
      <alignment horizontal="left" vertical="center" wrapText="1"/>
    </xf>
    <xf numFmtId="0" fontId="70" fillId="45" borderId="16" xfId="0" applyFont="1" applyFill="1" applyBorder="1" applyAlignment="1">
      <alignment horizontal="left" vertical="center" wrapText="1"/>
    </xf>
    <xf numFmtId="171" fontId="70" fillId="45" borderId="24" xfId="0" applyNumberFormat="1" applyFont="1" applyFill="1" applyBorder="1" applyAlignment="1"/>
    <xf numFmtId="171" fontId="53" fillId="45" borderId="24" xfId="1" applyNumberFormat="1" applyFont="1" applyFill="1" applyBorder="1" applyAlignment="1">
      <alignment vertical="center"/>
    </xf>
    <xf numFmtId="171" fontId="70" fillId="45" borderId="24" xfId="1" applyNumberFormat="1" applyFont="1" applyFill="1" applyBorder="1" applyAlignment="1">
      <alignment vertical="center"/>
    </xf>
    <xf numFmtId="0" fontId="24" fillId="0" borderId="10" xfId="0" applyFont="1" applyBorder="1" applyAlignment="1">
      <alignment horizontal="left" vertical="center"/>
    </xf>
    <xf numFmtId="0" fontId="23" fillId="0" borderId="0" xfId="0" applyFont="1" applyAlignment="1">
      <alignment vertical="center"/>
    </xf>
    <xf numFmtId="0" fontId="0" fillId="0" borderId="0" xfId="0" applyBorder="1" applyAlignment="1">
      <alignment vertical="center"/>
    </xf>
    <xf numFmtId="0" fontId="15" fillId="0" borderId="0" xfId="0" applyFont="1" applyBorder="1" applyAlignment="1">
      <alignment vertical="center"/>
    </xf>
    <xf numFmtId="0" fontId="15" fillId="0" borderId="0" xfId="0" applyFont="1" applyAlignment="1">
      <alignment vertical="center"/>
    </xf>
    <xf numFmtId="166" fontId="25" fillId="0" borderId="10" xfId="1" applyFont="1" applyFill="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0" fontId="24" fillId="0" borderId="10" xfId="0" applyFont="1" applyFill="1" applyBorder="1" applyAlignment="1">
      <alignment vertical="center"/>
    </xf>
    <xf numFmtId="0" fontId="25" fillId="0" borderId="0" xfId="0" applyFont="1" applyFill="1" applyBorder="1" applyAlignment="1">
      <alignment vertical="center"/>
    </xf>
    <xf numFmtId="0" fontId="25" fillId="0" borderId="0" xfId="0" applyFont="1" applyFill="1" applyAlignment="1">
      <alignment vertical="center"/>
    </xf>
    <xf numFmtId="3" fontId="25" fillId="0" borderId="10" xfId="0" applyNumberFormat="1" applyFont="1" applyFill="1" applyBorder="1" applyAlignment="1">
      <alignment vertical="center"/>
    </xf>
    <xf numFmtId="3" fontId="25" fillId="0" borderId="0" xfId="0" applyNumberFormat="1" applyFont="1" applyFill="1" applyBorder="1" applyAlignment="1">
      <alignment vertical="center"/>
    </xf>
    <xf numFmtId="3" fontId="24" fillId="0" borderId="0" xfId="0" applyNumberFormat="1" applyFont="1" applyFill="1" applyBorder="1" applyAlignment="1">
      <alignment vertical="center"/>
    </xf>
    <xf numFmtId="0" fontId="24" fillId="0" borderId="0" xfId="0" applyFont="1" applyFill="1" applyBorder="1" applyAlignment="1">
      <alignment vertical="center"/>
    </xf>
    <xf numFmtId="0" fontId="24" fillId="0" borderId="0" xfId="0" applyFont="1" applyFill="1" applyAlignment="1">
      <alignment vertical="center"/>
    </xf>
    <xf numFmtId="0" fontId="42" fillId="0" borderId="10" xfId="0" applyFont="1" applyBorder="1" applyAlignment="1">
      <alignment horizontal="left" vertical="center"/>
    </xf>
    <xf numFmtId="0" fontId="25" fillId="43" borderId="10" xfId="0" applyFont="1" applyFill="1" applyBorder="1" applyAlignment="1">
      <alignment vertical="center"/>
    </xf>
    <xf numFmtId="166" fontId="25" fillId="43" borderId="10" xfId="1" applyFont="1" applyFill="1" applyBorder="1" applyAlignment="1">
      <alignment vertical="center"/>
    </xf>
    <xf numFmtId="3" fontId="25" fillId="43" borderId="10" xfId="0" applyNumberFormat="1" applyFont="1" applyFill="1" applyBorder="1" applyAlignment="1">
      <alignment vertical="center"/>
    </xf>
    <xf numFmtId="3" fontId="25" fillId="43" borderId="0" xfId="0" applyNumberFormat="1" applyFont="1" applyFill="1" applyBorder="1" applyAlignment="1">
      <alignment vertical="center"/>
    </xf>
    <xf numFmtId="0" fontId="25" fillId="43" borderId="0" xfId="0" applyFont="1" applyFill="1" applyBorder="1" applyAlignment="1">
      <alignment vertical="center"/>
    </xf>
    <xf numFmtId="0" fontId="25" fillId="43" borderId="0" xfId="0" applyFont="1" applyFill="1" applyAlignment="1">
      <alignment vertical="center"/>
    </xf>
    <xf numFmtId="0" fontId="38" fillId="35" borderId="10" xfId="0" applyFont="1" applyFill="1" applyBorder="1" applyAlignment="1">
      <alignment vertical="center"/>
    </xf>
    <xf numFmtId="166" fontId="38" fillId="35" borderId="10" xfId="1" applyFont="1" applyFill="1" applyBorder="1" applyAlignment="1">
      <alignment vertical="center"/>
    </xf>
    <xf numFmtId="166" fontId="25" fillId="35" borderId="10" xfId="1" applyFont="1" applyFill="1" applyBorder="1" applyAlignment="1">
      <alignment vertical="center"/>
    </xf>
    <xf numFmtId="3" fontId="38" fillId="35" borderId="10" xfId="0" applyNumberFormat="1" applyFont="1" applyFill="1" applyBorder="1" applyAlignment="1">
      <alignment vertical="center"/>
    </xf>
    <xf numFmtId="3" fontId="38" fillId="35" borderId="0" xfId="0" applyNumberFormat="1" applyFont="1" applyFill="1" applyBorder="1" applyAlignment="1">
      <alignment vertical="center"/>
    </xf>
    <xf numFmtId="0" fontId="38" fillId="35" borderId="0" xfId="0" applyFont="1" applyFill="1" applyBorder="1" applyAlignment="1">
      <alignment vertical="center"/>
    </xf>
    <xf numFmtId="0" fontId="38" fillId="35" borderId="0" xfId="0" applyFont="1" applyFill="1" applyAlignment="1">
      <alignment vertical="center"/>
    </xf>
    <xf numFmtId="166" fontId="40" fillId="43" borderId="10" xfId="1" applyFont="1" applyFill="1" applyBorder="1" applyAlignment="1">
      <alignment vertical="center"/>
    </xf>
    <xf numFmtId="0" fontId="38" fillId="35" borderId="13" xfId="0" applyFont="1" applyFill="1" applyBorder="1" applyAlignment="1">
      <alignment vertical="center"/>
    </xf>
    <xf numFmtId="166" fontId="38" fillId="35" borderId="13" xfId="1" applyFont="1" applyFill="1" applyBorder="1" applyAlignment="1">
      <alignment vertical="center"/>
    </xf>
    <xf numFmtId="3" fontId="38" fillId="35" borderId="13" xfId="0" applyNumberFormat="1" applyFont="1" applyFill="1" applyBorder="1" applyAlignment="1">
      <alignment vertical="center"/>
    </xf>
    <xf numFmtId="166" fontId="0" fillId="0" borderId="0" xfId="1" applyFont="1" applyAlignment="1">
      <alignment vertical="center"/>
    </xf>
    <xf numFmtId="166" fontId="35" fillId="0" borderId="0" xfId="1" applyFont="1" applyAlignment="1">
      <alignment vertical="center"/>
    </xf>
    <xf numFmtId="0" fontId="0" fillId="0" borderId="21" xfId="0" applyBorder="1" applyAlignment="1">
      <alignment vertical="center"/>
    </xf>
    <xf numFmtId="166" fontId="0" fillId="0" borderId="21" xfId="1" applyFont="1" applyBorder="1" applyAlignment="1">
      <alignment vertical="center"/>
    </xf>
    <xf numFmtId="3" fontId="0" fillId="0" borderId="21" xfId="0" applyNumberFormat="1" applyBorder="1" applyAlignment="1">
      <alignment vertical="center"/>
    </xf>
    <xf numFmtId="166" fontId="35" fillId="0" borderId="21" xfId="1" applyFont="1" applyBorder="1" applyAlignment="1">
      <alignment vertical="center"/>
    </xf>
    <xf numFmtId="3" fontId="24" fillId="0" borderId="21" xfId="0" applyNumberFormat="1" applyFont="1" applyFill="1" applyBorder="1" applyAlignment="1">
      <alignment vertical="center"/>
    </xf>
    <xf numFmtId="164" fontId="0" fillId="0" borderId="0" xfId="51" applyFont="1" applyBorder="1" applyAlignment="1">
      <alignment vertical="center"/>
    </xf>
    <xf numFmtId="166" fontId="0" fillId="0" borderId="0" xfId="1" applyFont="1" applyBorder="1" applyAlignment="1">
      <alignment vertical="center"/>
    </xf>
    <xf numFmtId="166" fontId="35" fillId="0" borderId="0" xfId="1" applyFont="1" applyBorder="1" applyAlignment="1">
      <alignment vertical="center"/>
    </xf>
    <xf numFmtId="3" fontId="0" fillId="0" borderId="0" xfId="0" applyNumberFormat="1" applyBorder="1" applyAlignment="1">
      <alignment vertical="center"/>
    </xf>
    <xf numFmtId="0" fontId="0" fillId="0" borderId="0" xfId="0" applyFill="1" applyAlignment="1">
      <alignment vertical="center"/>
    </xf>
    <xf numFmtId="3" fontId="0" fillId="0" borderId="0" xfId="0" applyNumberFormat="1" applyAlignment="1">
      <alignment vertical="center"/>
    </xf>
    <xf numFmtId="166" fontId="24" fillId="0" borderId="0" xfId="1" applyFont="1" applyAlignment="1">
      <alignment horizontal="right" vertical="center"/>
    </xf>
    <xf numFmtId="175" fontId="26" fillId="0" borderId="0" xfId="1" applyNumberFormat="1" applyFont="1" applyAlignment="1">
      <alignment vertical="center"/>
    </xf>
    <xf numFmtId="175" fontId="26" fillId="0" borderId="0" xfId="0" applyNumberFormat="1" applyFont="1" applyAlignment="1">
      <alignment vertical="center"/>
    </xf>
    <xf numFmtId="166" fontId="39" fillId="38" borderId="22" xfId="1" applyNumberFormat="1" applyFont="1" applyFill="1" applyBorder="1" applyAlignment="1">
      <alignment vertical="center"/>
    </xf>
    <xf numFmtId="166" fontId="39" fillId="38" borderId="10" xfId="1" applyNumberFormat="1" applyFont="1" applyFill="1" applyBorder="1" applyAlignment="1">
      <alignment vertical="center"/>
    </xf>
    <xf numFmtId="166" fontId="41" fillId="38" borderId="0" xfId="1" applyNumberFormat="1" applyFont="1" applyFill="1" applyBorder="1" applyAlignment="1">
      <alignment vertical="center"/>
    </xf>
    <xf numFmtId="166" fontId="41" fillId="38" borderId="0" xfId="1" applyNumberFormat="1" applyFont="1" applyFill="1" applyAlignment="1">
      <alignment vertical="center"/>
    </xf>
    <xf numFmtId="166" fontId="0" fillId="0" borderId="0" xfId="1" applyNumberFormat="1" applyFont="1" applyAlignment="1">
      <alignment vertical="center"/>
    </xf>
    <xf numFmtId="166" fontId="35" fillId="0" borderId="0" xfId="1" applyNumberFormat="1" applyFont="1" applyAlignment="1">
      <alignment vertical="center"/>
    </xf>
    <xf numFmtId="166" fontId="24" fillId="0" borderId="13" xfId="1" applyNumberFormat="1" applyFont="1" applyFill="1" applyBorder="1" applyAlignment="1">
      <alignment vertical="center"/>
    </xf>
    <xf numFmtId="166" fontId="24" fillId="0" borderId="0" xfId="1" applyNumberFormat="1" applyFont="1" applyFill="1" applyBorder="1" applyAlignment="1">
      <alignment vertical="center"/>
    </xf>
    <xf numFmtId="166" fontId="0" fillId="0" borderId="0" xfId="1" applyNumberFormat="1" applyFont="1" applyBorder="1" applyAlignment="1">
      <alignment vertical="center"/>
    </xf>
    <xf numFmtId="0" fontId="51" fillId="0" borderId="0" xfId="0" applyFont="1" applyAlignment="1">
      <alignment vertical="center"/>
    </xf>
    <xf numFmtId="0" fontId="50" fillId="45" borderId="17" xfId="0" applyFont="1" applyFill="1" applyBorder="1" applyAlignment="1">
      <alignment vertical="center" wrapText="1"/>
    </xf>
    <xf numFmtId="0" fontId="50" fillId="45" borderId="15" xfId="0" applyFont="1" applyFill="1" applyBorder="1" applyAlignment="1">
      <alignment vertical="center" wrapText="1"/>
    </xf>
    <xf numFmtId="171" fontId="50" fillId="45" borderId="14" xfId="1" applyNumberFormat="1" applyFont="1" applyFill="1" applyBorder="1" applyAlignment="1">
      <alignment vertical="center"/>
    </xf>
    <xf numFmtId="167" fontId="51" fillId="0" borderId="0" xfId="0" applyNumberFormat="1" applyFont="1" applyAlignment="1">
      <alignment vertical="center"/>
    </xf>
    <xf numFmtId="0" fontId="53" fillId="0" borderId="0" xfId="0" applyFont="1" applyBorder="1" applyAlignment="1">
      <alignment horizontal="left" vertical="top" wrapText="1"/>
    </xf>
    <xf numFmtId="0" fontId="53" fillId="0" borderId="0" xfId="0" applyFont="1" applyBorder="1" applyAlignment="1">
      <alignment horizontal="left" vertical="center" wrapText="1"/>
    </xf>
    <xf numFmtId="9" fontId="53" fillId="0" borderId="0" xfId="0" applyNumberFormat="1" applyFont="1" applyBorder="1" applyAlignment="1">
      <alignment horizontal="center" vertical="center"/>
    </xf>
    <xf numFmtId="0" fontId="53" fillId="0" borderId="0" xfId="0" applyFont="1" applyBorder="1" applyAlignment="1">
      <alignment horizontal="center" vertical="center"/>
    </xf>
    <xf numFmtId="0" fontId="70" fillId="0" borderId="0" xfId="0" applyFont="1" applyBorder="1" applyAlignment="1">
      <alignment vertical="center"/>
    </xf>
    <xf numFmtId="0" fontId="53" fillId="0" borderId="0" xfId="0" applyFont="1" applyBorder="1" applyAlignment="1">
      <alignment horizontal="left" wrapText="1"/>
    </xf>
    <xf numFmtId="0" fontId="51" fillId="0" borderId="0" xfId="49" applyFont="1" applyBorder="1"/>
    <xf numFmtId="0" fontId="83" fillId="0" borderId="0" xfId="49" applyFont="1" applyBorder="1"/>
    <xf numFmtId="0" fontId="54" fillId="0" borderId="0" xfId="58" applyFont="1" applyFill="1" applyBorder="1" applyAlignment="1">
      <alignment horizontal="center"/>
    </xf>
    <xf numFmtId="0" fontId="53" fillId="0" borderId="0" xfId="0" applyFont="1" applyBorder="1" applyAlignment="1">
      <alignment vertical="top"/>
    </xf>
    <xf numFmtId="0" fontId="73" fillId="0" borderId="0" xfId="0" applyFont="1" applyBorder="1"/>
    <xf numFmtId="0" fontId="53" fillId="0" borderId="0" xfId="0" applyFont="1" applyBorder="1" applyAlignment="1">
      <alignment horizontal="left"/>
    </xf>
    <xf numFmtId="176" fontId="51" fillId="0" borderId="0" xfId="49" applyNumberFormat="1" applyFont="1"/>
    <xf numFmtId="0" fontId="51" fillId="0" borderId="16" xfId="49" applyFont="1" applyBorder="1"/>
    <xf numFmtId="0" fontId="50" fillId="0" borderId="0" xfId="49" applyFont="1"/>
    <xf numFmtId="0" fontId="51" fillId="0" borderId="0" xfId="49" applyFont="1" applyAlignment="1">
      <alignment horizontal="center" vertical="center"/>
    </xf>
    <xf numFmtId="0" fontId="83" fillId="0" borderId="0" xfId="49" applyFont="1"/>
    <xf numFmtId="176" fontId="72" fillId="44" borderId="10" xfId="49" applyNumberFormat="1" applyFont="1" applyFill="1" applyBorder="1" applyAlignment="1">
      <alignment horizontal="center" vertical="center" wrapText="1"/>
    </xf>
    <xf numFmtId="166" fontId="51" fillId="0" borderId="10" xfId="1" applyNumberFormat="1" applyFont="1" applyBorder="1"/>
    <xf numFmtId="166" fontId="70" fillId="45" borderId="10" xfId="1" applyNumberFormat="1" applyFont="1" applyFill="1" applyBorder="1"/>
    <xf numFmtId="166" fontId="51" fillId="0" borderId="0" xfId="49" applyNumberFormat="1" applyFont="1"/>
    <xf numFmtId="166" fontId="70" fillId="0" borderId="0" xfId="1" applyNumberFormat="1" applyFont="1" applyBorder="1"/>
    <xf numFmtId="0" fontId="50" fillId="0" borderId="16" xfId="49" applyFont="1" applyBorder="1"/>
    <xf numFmtId="173" fontId="50" fillId="45" borderId="10" xfId="45" applyNumberFormat="1" applyFont="1" applyFill="1" applyBorder="1"/>
    <xf numFmtId="164" fontId="50" fillId="45" borderId="10" xfId="51" applyFont="1" applyFill="1" applyBorder="1" applyAlignment="1">
      <alignment horizontal="left" indent="5"/>
    </xf>
    <xf numFmtId="176" fontId="50" fillId="0" borderId="0" xfId="49" applyNumberFormat="1" applyFont="1"/>
    <xf numFmtId="186" fontId="51" fillId="0" borderId="10" xfId="51" applyNumberFormat="1" applyFont="1" applyBorder="1"/>
    <xf numFmtId="166" fontId="51" fillId="0" borderId="10" xfId="1" applyFont="1" applyBorder="1"/>
    <xf numFmtId="164" fontId="51" fillId="0" borderId="10" xfId="51" applyFont="1" applyBorder="1" applyAlignment="1"/>
    <xf numFmtId="186" fontId="50" fillId="45" borderId="10" xfId="51" applyNumberFormat="1" applyFont="1" applyFill="1" applyBorder="1"/>
    <xf numFmtId="166" fontId="50" fillId="45" borderId="10" xfId="1" applyFont="1" applyFill="1" applyBorder="1"/>
    <xf numFmtId="164" fontId="50" fillId="45" borderId="10" xfId="51" applyFont="1" applyFill="1" applyBorder="1" applyAlignment="1"/>
    <xf numFmtId="186" fontId="51" fillId="0" borderId="10" xfId="51" applyNumberFormat="1" applyFont="1" applyFill="1" applyBorder="1"/>
    <xf numFmtId="166" fontId="51" fillId="0" borderId="10" xfId="1" applyNumberFormat="1" applyFont="1" applyFill="1" applyBorder="1"/>
    <xf numFmtId="164" fontId="51" fillId="0" borderId="10" xfId="51" applyFont="1" applyFill="1" applyBorder="1" applyAlignment="1"/>
    <xf numFmtId="167" fontId="51" fillId="0" borderId="0" xfId="49" applyNumberFormat="1" applyFont="1"/>
    <xf numFmtId="0" fontId="84" fillId="0" borderId="16" xfId="0" applyFont="1" applyBorder="1"/>
    <xf numFmtId="178" fontId="51" fillId="0" borderId="10" xfId="45" applyNumberFormat="1" applyFont="1" applyBorder="1"/>
    <xf numFmtId="179" fontId="51" fillId="0" borderId="10" xfId="51" applyNumberFormat="1" applyFont="1" applyBorder="1"/>
    <xf numFmtId="178" fontId="70" fillId="45" borderId="10" xfId="45" applyNumberFormat="1" applyFont="1" applyFill="1" applyBorder="1"/>
    <xf numFmtId="179" fontId="70" fillId="45" borderId="10" xfId="51" applyNumberFormat="1" applyFont="1" applyFill="1" applyBorder="1"/>
    <xf numFmtId="166" fontId="51" fillId="0" borderId="0" xfId="1" applyFont="1"/>
    <xf numFmtId="0" fontId="51" fillId="0" borderId="16" xfId="46" applyFont="1" applyBorder="1"/>
    <xf numFmtId="3" fontId="51" fillId="0" borderId="0" xfId="46" applyNumberFormat="1" applyFont="1"/>
    <xf numFmtId="0" fontId="51" fillId="0" borderId="0" xfId="46" applyFont="1"/>
    <xf numFmtId="176" fontId="51" fillId="0" borderId="0" xfId="46" applyNumberFormat="1" applyFont="1"/>
    <xf numFmtId="0" fontId="51" fillId="0" borderId="10" xfId="0" applyFont="1" applyFill="1" applyBorder="1" applyAlignment="1">
      <alignment horizontal="center" vertical="center"/>
    </xf>
    <xf numFmtId="176" fontId="51" fillId="0" borderId="10" xfId="0" applyNumberFormat="1" applyFont="1" applyFill="1" applyBorder="1" applyAlignment="1">
      <alignment horizontal="center" vertical="center"/>
    </xf>
    <xf numFmtId="166" fontId="51" fillId="0" borderId="10" xfId="1" applyFont="1" applyFill="1" applyBorder="1" applyAlignment="1">
      <alignment vertical="center"/>
    </xf>
    <xf numFmtId="10" fontId="51" fillId="0" borderId="10" xfId="57" applyNumberFormat="1" applyFont="1" applyFill="1" applyBorder="1" applyAlignment="1">
      <alignment vertical="center"/>
    </xf>
    <xf numFmtId="10" fontId="51" fillId="0" borderId="10" xfId="57" applyNumberFormat="1" applyFont="1" applyFill="1" applyBorder="1" applyAlignment="1">
      <alignment horizontal="right" vertical="center"/>
    </xf>
    <xf numFmtId="9" fontId="51" fillId="0" borderId="10" xfId="57" applyNumberFormat="1" applyFont="1" applyFill="1" applyBorder="1" applyAlignment="1">
      <alignment horizontal="right" vertical="center"/>
    </xf>
    <xf numFmtId="43" fontId="51" fillId="0" borderId="0" xfId="46" applyNumberFormat="1" applyFont="1"/>
    <xf numFmtId="3" fontId="51" fillId="0" borderId="10" xfId="0" applyNumberFormat="1" applyFont="1" applyFill="1" applyBorder="1" applyAlignment="1">
      <alignment horizontal="center" vertical="center"/>
    </xf>
    <xf numFmtId="166" fontId="51" fillId="0" borderId="10" xfId="1" applyFont="1" applyFill="1" applyBorder="1" applyAlignment="1">
      <alignment horizontal="right" vertical="center"/>
    </xf>
    <xf numFmtId="166" fontId="50" fillId="45" borderId="10" xfId="46" applyNumberFormat="1" applyFont="1" applyFill="1" applyBorder="1"/>
    <xf numFmtId="0" fontId="51" fillId="45" borderId="10" xfId="46" applyFont="1" applyFill="1" applyBorder="1"/>
    <xf numFmtId="166" fontId="51" fillId="0" borderId="0" xfId="46" applyNumberFormat="1" applyFont="1"/>
    <xf numFmtId="167" fontId="85" fillId="0" borderId="0" xfId="45" applyFont="1" applyAlignment="1">
      <alignment vertical="center"/>
    </xf>
    <xf numFmtId="4" fontId="53" fillId="0" borderId="10" xfId="0" applyNumberFormat="1" applyFont="1" applyBorder="1" applyAlignment="1">
      <alignment horizontal="right" vertical="center"/>
    </xf>
    <xf numFmtId="179" fontId="53" fillId="0" borderId="10" xfId="51" applyNumberFormat="1" applyFont="1" applyBorder="1" applyAlignment="1">
      <alignment horizontal="right" vertical="center"/>
    </xf>
    <xf numFmtId="4" fontId="85" fillId="45" borderId="10" xfId="0" applyNumberFormat="1" applyFont="1" applyFill="1" applyBorder="1" applyAlignment="1">
      <alignment horizontal="right" vertical="center"/>
    </xf>
    <xf numFmtId="179" fontId="85" fillId="45" borderId="10" xfId="51" applyNumberFormat="1" applyFont="1" applyFill="1" applyBorder="1" applyAlignment="1">
      <alignment horizontal="right" vertical="center"/>
    </xf>
    <xf numFmtId="0" fontId="85" fillId="0" borderId="0" xfId="0" applyFont="1" applyAlignment="1">
      <alignment horizontal="left" vertical="center" wrapText="1"/>
    </xf>
    <xf numFmtId="0" fontId="51" fillId="0" borderId="0" xfId="49" applyFont="1" applyAlignment="1">
      <alignment horizontal="center"/>
    </xf>
    <xf numFmtId="0" fontId="50" fillId="0" borderId="0" xfId="49" applyFont="1" applyFill="1"/>
    <xf numFmtId="0" fontId="51" fillId="0" borderId="0" xfId="49" applyFont="1" applyFill="1"/>
    <xf numFmtId="0" fontId="51" fillId="0" borderId="11" xfId="49" applyFont="1" applyBorder="1"/>
    <xf numFmtId="0" fontId="70" fillId="45" borderId="11" xfId="0" applyFont="1" applyFill="1" applyBorder="1"/>
    <xf numFmtId="0" fontId="50" fillId="45" borderId="11" xfId="49" applyFont="1" applyFill="1" applyBorder="1"/>
    <xf numFmtId="0" fontId="51" fillId="0" borderId="11" xfId="0" applyFont="1" applyFill="1" applyBorder="1" applyAlignment="1">
      <alignment vertical="center"/>
    </xf>
    <xf numFmtId="0" fontId="86" fillId="0" borderId="11" xfId="0" applyFont="1" applyBorder="1" applyAlignment="1">
      <alignment horizontal="left" vertical="center"/>
    </xf>
    <xf numFmtId="0" fontId="85" fillId="45" borderId="11" xfId="0" applyFont="1" applyFill="1" applyBorder="1" applyAlignment="1">
      <alignment vertical="center" wrapText="1"/>
    </xf>
    <xf numFmtId="0" fontId="86" fillId="0" borderId="11" xfId="0" applyFont="1" applyBorder="1" applyAlignment="1">
      <alignment vertical="center"/>
    </xf>
    <xf numFmtId="0" fontId="53" fillId="46" borderId="0" xfId="0" applyFont="1" applyFill="1" applyBorder="1"/>
    <xf numFmtId="0" fontId="53" fillId="47" borderId="0" xfId="0" applyFont="1" applyFill="1" applyBorder="1"/>
    <xf numFmtId="0" fontId="50" fillId="0" borderId="0" xfId="49" applyFont="1" applyBorder="1"/>
    <xf numFmtId="0" fontId="51" fillId="0" borderId="12" xfId="49" applyFont="1" applyBorder="1"/>
    <xf numFmtId="0" fontId="70" fillId="45" borderId="12" xfId="0" applyFont="1" applyFill="1" applyBorder="1"/>
    <xf numFmtId="0" fontId="50" fillId="45" borderId="12" xfId="49" applyFont="1" applyFill="1" applyBorder="1"/>
    <xf numFmtId="0" fontId="51" fillId="0" borderId="0" xfId="49" applyFont="1" applyBorder="1" applyAlignment="1">
      <alignment horizontal="left" wrapText="1"/>
    </xf>
    <xf numFmtId="0" fontId="51" fillId="0" borderId="0" xfId="46" applyFont="1" applyBorder="1"/>
    <xf numFmtId="0" fontId="86" fillId="0" borderId="12" xfId="0" applyFont="1" applyBorder="1" applyAlignment="1">
      <alignment horizontal="left" vertical="center"/>
    </xf>
    <xf numFmtId="0" fontId="85" fillId="45" borderId="12" xfId="0" applyFont="1" applyFill="1" applyBorder="1" applyAlignment="1">
      <alignment vertical="center" wrapText="1"/>
    </xf>
    <xf numFmtId="0" fontId="85" fillId="0" borderId="0" xfId="0" applyFont="1" applyBorder="1" applyAlignment="1">
      <alignment horizontal="left" vertical="center" wrapText="1"/>
    </xf>
    <xf numFmtId="0" fontId="86" fillId="0" borderId="12" xfId="0" applyFont="1" applyBorder="1" applyAlignment="1">
      <alignment vertical="center"/>
    </xf>
    <xf numFmtId="0" fontId="50" fillId="0" borderId="0" xfId="49" applyFont="1" applyFill="1" applyBorder="1"/>
    <xf numFmtId="0" fontId="51" fillId="0" borderId="0" xfId="49" applyFont="1" applyAlignment="1">
      <alignment horizontal="left"/>
    </xf>
    <xf numFmtId="0" fontId="51" fillId="0" borderId="12" xfId="0" applyFont="1" applyFill="1" applyBorder="1" applyAlignment="1">
      <alignment horizontal="left" vertical="center"/>
    </xf>
    <xf numFmtId="0" fontId="51" fillId="0" borderId="11" xfId="0" applyFont="1" applyFill="1" applyBorder="1" applyAlignment="1">
      <alignment horizontal="left" vertical="center"/>
    </xf>
    <xf numFmtId="179" fontId="51" fillId="0" borderId="0" xfId="49" applyNumberFormat="1" applyFont="1"/>
    <xf numFmtId="168" fontId="53" fillId="0" borderId="10" xfId="0" applyNumberFormat="1" applyFont="1" applyBorder="1" applyAlignment="1">
      <alignment horizontal="right" vertical="center"/>
    </xf>
    <xf numFmtId="168" fontId="53" fillId="0" borderId="10" xfId="51" applyNumberFormat="1" applyFont="1" applyBorder="1" applyAlignment="1">
      <alignment horizontal="right" vertical="center"/>
    </xf>
    <xf numFmtId="168" fontId="85" fillId="45" borderId="10" xfId="0" applyNumberFormat="1" applyFont="1" applyFill="1" applyBorder="1" applyAlignment="1">
      <alignment horizontal="right" vertical="center"/>
    </xf>
    <xf numFmtId="168" fontId="85" fillId="45" borderId="10" xfId="51" applyNumberFormat="1" applyFont="1" applyFill="1" applyBorder="1" applyAlignment="1">
      <alignment horizontal="right" vertical="center"/>
    </xf>
    <xf numFmtId="168" fontId="53" fillId="0" borderId="10" xfId="1" applyNumberFormat="1" applyFont="1" applyBorder="1" applyAlignment="1">
      <alignment horizontal="right" vertical="center"/>
    </xf>
    <xf numFmtId="168" fontId="85" fillId="45" borderId="10" xfId="1" applyNumberFormat="1" applyFont="1" applyFill="1" applyBorder="1" applyAlignment="1">
      <alignment horizontal="right" vertical="center"/>
    </xf>
    <xf numFmtId="0" fontId="53" fillId="0" borderId="0" xfId="0" applyFont="1" applyFill="1" applyAlignment="1">
      <alignment horizontal="left" vertical="top" wrapText="1"/>
    </xf>
    <xf numFmtId="0" fontId="87" fillId="0" borderId="0" xfId="49" quotePrefix="1" applyFont="1" applyAlignment="1">
      <alignment horizontal="center"/>
    </xf>
    <xf numFmtId="0" fontId="88" fillId="0" borderId="0" xfId="49" quotePrefix="1" applyFont="1" applyAlignment="1">
      <alignment horizontal="center"/>
    </xf>
    <xf numFmtId="0" fontId="89" fillId="0" borderId="0" xfId="0" applyFont="1" applyAlignment="1">
      <alignment horizontal="center"/>
    </xf>
    <xf numFmtId="0" fontId="51" fillId="0" borderId="0" xfId="49" applyFont="1" applyAlignment="1">
      <alignment vertical="center" wrapText="1"/>
    </xf>
    <xf numFmtId="10" fontId="51" fillId="0" borderId="0" xfId="57" applyNumberFormat="1" applyFont="1"/>
    <xf numFmtId="0" fontId="50" fillId="0" borderId="0" xfId="49" applyFont="1" applyAlignment="1">
      <alignment horizontal="left"/>
    </xf>
    <xf numFmtId="43" fontId="53" fillId="0" borderId="0" xfId="0" applyNumberFormat="1" applyFont="1"/>
    <xf numFmtId="188" fontId="53" fillId="0" borderId="0" xfId="0" applyNumberFormat="1" applyFont="1"/>
    <xf numFmtId="169" fontId="53" fillId="0" borderId="0" xfId="1" applyNumberFormat="1" applyFont="1" applyFill="1" applyAlignment="1">
      <alignment vertical="center"/>
    </xf>
    <xf numFmtId="0" fontId="50" fillId="0" borderId="0" xfId="49" quotePrefix="1" applyFont="1" applyFill="1" applyAlignment="1">
      <alignment horizontal="center"/>
    </xf>
    <xf numFmtId="0" fontId="51" fillId="0" borderId="0" xfId="49" quotePrefix="1" applyFont="1" applyFill="1" applyAlignment="1">
      <alignment horizontal="center"/>
    </xf>
    <xf numFmtId="0" fontId="70" fillId="0" borderId="0" xfId="0" applyFont="1" applyAlignment="1"/>
    <xf numFmtId="0" fontId="59" fillId="0" borderId="0" xfId="0" applyFont="1" applyFill="1" applyAlignment="1">
      <alignment horizontal="center"/>
    </xf>
    <xf numFmtId="0" fontId="68" fillId="44" borderId="0" xfId="0" applyFont="1" applyFill="1" applyAlignment="1">
      <alignment horizontal="center" vertical="center" wrapText="1"/>
    </xf>
    <xf numFmtId="170" fontId="50" fillId="0" borderId="0" xfId="44" applyNumberFormat="1" applyFont="1" applyFill="1" applyBorder="1" applyAlignment="1" applyProtection="1">
      <alignment horizontal="left" wrapText="1"/>
    </xf>
    <xf numFmtId="0" fontId="53" fillId="0" borderId="0" xfId="0" applyFont="1" applyFill="1" applyAlignment="1">
      <alignment horizontal="left"/>
    </xf>
    <xf numFmtId="0" fontId="71" fillId="0" borderId="0" xfId="0" applyFont="1" applyAlignment="1">
      <alignment horizontal="left"/>
    </xf>
    <xf numFmtId="0" fontId="72" fillId="44" borderId="23" xfId="0" applyFont="1" applyFill="1" applyBorder="1" applyAlignment="1">
      <alignment horizontal="center" vertical="center"/>
    </xf>
    <xf numFmtId="0" fontId="72" fillId="44" borderId="21" xfId="0" applyFont="1" applyFill="1" applyBorder="1" applyAlignment="1">
      <alignment horizontal="center" vertical="center"/>
    </xf>
    <xf numFmtId="170" fontId="50" fillId="0" borderId="0" xfId="44" applyNumberFormat="1" applyFont="1" applyFill="1" applyBorder="1" applyAlignment="1" applyProtection="1">
      <alignment horizontal="left" vertical="center" wrapText="1"/>
    </xf>
    <xf numFmtId="179" fontId="70" fillId="45" borderId="10" xfId="51" applyNumberFormat="1" applyFont="1" applyFill="1" applyBorder="1" applyAlignment="1">
      <alignment horizontal="right" vertical="center" indent="1"/>
    </xf>
    <xf numFmtId="179" fontId="70" fillId="45" borderId="10" xfId="51" applyNumberFormat="1" applyFont="1" applyFill="1" applyBorder="1" applyAlignment="1">
      <alignment horizontal="left" vertical="center" indent="1"/>
    </xf>
    <xf numFmtId="171" fontId="70" fillId="37" borderId="10" xfId="51" applyNumberFormat="1" applyFont="1" applyFill="1" applyBorder="1" applyAlignment="1">
      <alignment horizontal="left" vertical="center"/>
    </xf>
    <xf numFmtId="171" fontId="53" fillId="37" borderId="10" xfId="51" applyNumberFormat="1" applyFont="1" applyFill="1" applyBorder="1" applyAlignment="1">
      <alignment horizontal="right" vertical="center" wrapText="1" indent="1"/>
    </xf>
    <xf numFmtId="171" fontId="53" fillId="37" borderId="10" xfId="51" applyNumberFormat="1" applyFont="1" applyFill="1" applyBorder="1" applyAlignment="1">
      <alignment horizontal="left" vertical="center"/>
    </xf>
    <xf numFmtId="171" fontId="70" fillId="37" borderId="10" xfId="1" applyNumberFormat="1" applyFont="1" applyFill="1" applyBorder="1" applyAlignment="1">
      <alignment horizontal="center" vertical="center"/>
    </xf>
    <xf numFmtId="171" fontId="70" fillId="37" borderId="10" xfId="51" applyNumberFormat="1" applyFont="1" applyFill="1" applyBorder="1" applyAlignment="1">
      <alignment horizontal="right" vertical="center" wrapText="1" indent="1"/>
    </xf>
    <xf numFmtId="170" fontId="50" fillId="0" borderId="0" xfId="44" applyNumberFormat="1" applyFont="1" applyFill="1" applyBorder="1" applyAlignment="1" applyProtection="1">
      <alignment horizontal="left"/>
    </xf>
    <xf numFmtId="0" fontId="70" fillId="0" borderId="0" xfId="0" applyFont="1" applyFill="1" applyAlignment="1">
      <alignment horizontal="left"/>
    </xf>
    <xf numFmtId="0" fontId="71" fillId="0" borderId="0" xfId="0" applyFont="1" applyFill="1" applyBorder="1" applyAlignment="1">
      <alignment horizontal="left" vertical="center"/>
    </xf>
    <xf numFmtId="0" fontId="72" fillId="44" borderId="10" xfId="0" applyFont="1" applyFill="1" applyBorder="1" applyAlignment="1">
      <alignment horizontal="center" vertical="center" wrapText="1"/>
    </xf>
    <xf numFmtId="0" fontId="70" fillId="45" borderId="16" xfId="0" applyFont="1" applyFill="1" applyBorder="1" applyAlignment="1">
      <alignment horizontal="left" vertical="center" wrapText="1"/>
    </xf>
    <xf numFmtId="0" fontId="70" fillId="45" borderId="0" xfId="0" applyFont="1" applyFill="1" applyBorder="1" applyAlignment="1">
      <alignment horizontal="left" vertical="center" wrapText="1"/>
    </xf>
    <xf numFmtId="170" fontId="83" fillId="0" borderId="0" xfId="44" applyNumberFormat="1" applyFont="1" applyFill="1" applyBorder="1" applyAlignment="1" applyProtection="1">
      <alignment horizontal="left"/>
    </xf>
    <xf numFmtId="0" fontId="53" fillId="45" borderId="16" xfId="0" applyFont="1" applyFill="1" applyBorder="1" applyAlignment="1">
      <alignment vertical="center" wrapText="1"/>
    </xf>
    <xf numFmtId="0" fontId="53" fillId="45" borderId="0" xfId="0" applyFont="1" applyFill="1" applyBorder="1" applyAlignment="1">
      <alignment vertical="center" wrapText="1"/>
    </xf>
    <xf numFmtId="0" fontId="70" fillId="45" borderId="16" xfId="0" applyFont="1" applyFill="1" applyBorder="1" applyAlignment="1">
      <alignment vertical="center" wrapText="1"/>
    </xf>
    <xf numFmtId="0" fontId="70" fillId="45" borderId="0" xfId="0" applyFont="1" applyFill="1" applyBorder="1" applyAlignment="1">
      <alignment vertical="center" wrapText="1"/>
    </xf>
    <xf numFmtId="0" fontId="70" fillId="0" borderId="0" xfId="0" applyFont="1" applyFill="1" applyBorder="1" applyAlignment="1">
      <alignment horizontal="center" vertical="center" wrapText="1"/>
    </xf>
    <xf numFmtId="0" fontId="70" fillId="0" borderId="0" xfId="0" applyFont="1" applyFill="1" applyBorder="1" applyAlignment="1">
      <alignment horizontal="center" wrapText="1"/>
    </xf>
    <xf numFmtId="0" fontId="53" fillId="0" borderId="0" xfId="0" applyFont="1" applyBorder="1" applyAlignment="1">
      <alignment horizontal="left" vertical="center" wrapText="1"/>
    </xf>
    <xf numFmtId="0" fontId="53" fillId="0" borderId="0" xfId="0" applyFont="1" applyBorder="1" applyAlignment="1">
      <alignment horizontal="left" wrapText="1"/>
    </xf>
    <xf numFmtId="9" fontId="53" fillId="0" borderId="10" xfId="0" applyNumberFormat="1" applyFont="1" applyBorder="1" applyAlignment="1">
      <alignment horizontal="center" vertical="center"/>
    </xf>
    <xf numFmtId="0" fontId="53" fillId="0" borderId="10" xfId="0" applyFont="1" applyBorder="1" applyAlignment="1">
      <alignment horizontal="center" vertical="center"/>
    </xf>
    <xf numFmtId="0" fontId="53" fillId="0" borderId="10" xfId="0" applyFont="1" applyBorder="1" applyAlignment="1">
      <alignment horizontal="left" vertical="center" wrapText="1" indent="1"/>
    </xf>
    <xf numFmtId="0" fontId="53" fillId="0" borderId="0" xfId="0" applyFont="1" applyBorder="1" applyAlignment="1">
      <alignment horizontal="left" vertical="top" wrapText="1"/>
    </xf>
    <xf numFmtId="0" fontId="51" fillId="0" borderId="0" xfId="0" applyFont="1" applyFill="1" applyBorder="1" applyAlignment="1">
      <alignment horizontal="left" vertical="center" wrapText="1"/>
    </xf>
    <xf numFmtId="0" fontId="70" fillId="0" borderId="0" xfId="0" applyFont="1" applyBorder="1" applyAlignment="1">
      <alignment horizontal="left" vertical="center" wrapText="1"/>
    </xf>
    <xf numFmtId="0" fontId="53" fillId="0" borderId="0" xfId="0" applyFont="1" applyFill="1" applyBorder="1" applyAlignment="1">
      <alignment horizontal="left" vertical="center" wrapText="1"/>
    </xf>
    <xf numFmtId="0" fontId="53" fillId="0" borderId="10" xfId="0" applyFont="1" applyBorder="1" applyAlignment="1">
      <alignment horizontal="left" wrapText="1" indent="1"/>
    </xf>
    <xf numFmtId="0" fontId="72" fillId="38" borderId="10" xfId="0" applyFont="1" applyFill="1" applyBorder="1" applyAlignment="1">
      <alignment horizontal="center" vertical="center"/>
    </xf>
    <xf numFmtId="0" fontId="72" fillId="38" borderId="10" xfId="0" applyFont="1" applyFill="1" applyBorder="1" applyAlignment="1">
      <alignment horizontal="center" vertical="center" wrapText="1"/>
    </xf>
    <xf numFmtId="0" fontId="53" fillId="0" borderId="0" xfId="0" applyFont="1" applyFill="1" applyAlignment="1">
      <alignment horizontal="left" vertical="top" wrapText="1"/>
    </xf>
    <xf numFmtId="0" fontId="53" fillId="0" borderId="0" xfId="0" applyFont="1" applyFill="1" applyAlignment="1">
      <alignment horizontal="left" vertical="center" wrapText="1"/>
    </xf>
    <xf numFmtId="0" fontId="50" fillId="45" borderId="10" xfId="46" applyFont="1" applyFill="1" applyBorder="1" applyAlignment="1">
      <alignment horizontal="center"/>
    </xf>
    <xf numFmtId="0" fontId="72" fillId="44" borderId="10" xfId="0" applyFont="1" applyFill="1" applyBorder="1" applyAlignment="1">
      <alignment horizontal="center" vertical="center"/>
    </xf>
    <xf numFmtId="0" fontId="72" fillId="44" borderId="11" xfId="0" applyFont="1" applyFill="1" applyBorder="1" applyAlignment="1">
      <alignment horizontal="center" vertical="center" wrapText="1"/>
    </xf>
    <xf numFmtId="0" fontId="72" fillId="44" borderId="12" xfId="0" applyFont="1" applyFill="1" applyBorder="1" applyAlignment="1">
      <alignment horizontal="center" vertical="center" wrapText="1"/>
    </xf>
    <xf numFmtId="0" fontId="51" fillId="0" borderId="0" xfId="49" applyFont="1" applyAlignment="1">
      <alignment horizontal="left" vertical="center" wrapText="1"/>
    </xf>
    <xf numFmtId="0" fontId="72" fillId="44" borderId="16" xfId="0" applyFont="1" applyFill="1" applyBorder="1" applyAlignment="1">
      <alignment horizontal="center" vertical="center"/>
    </xf>
    <xf numFmtId="0" fontId="72" fillId="44" borderId="17" xfId="0" applyFont="1" applyFill="1" applyBorder="1" applyAlignment="1">
      <alignment horizontal="center" vertical="center"/>
    </xf>
    <xf numFmtId="0" fontId="72" fillId="44" borderId="11" xfId="0" applyFont="1" applyFill="1" applyBorder="1" applyAlignment="1">
      <alignment horizontal="center" vertical="center"/>
    </xf>
    <xf numFmtId="0" fontId="72" fillId="44" borderId="12" xfId="0" applyFont="1" applyFill="1" applyBorder="1" applyAlignment="1">
      <alignment horizontal="center" vertical="center"/>
    </xf>
    <xf numFmtId="0" fontId="72" fillId="44" borderId="20" xfId="0" applyFont="1" applyFill="1" applyBorder="1" applyAlignment="1">
      <alignment horizontal="center" vertical="center"/>
    </xf>
    <xf numFmtId="0" fontId="72" fillId="44" borderId="18" xfId="0" applyFont="1" applyFill="1" applyBorder="1" applyAlignment="1">
      <alignment horizontal="center" vertical="center"/>
    </xf>
    <xf numFmtId="0" fontId="72" fillId="44" borderId="25" xfId="0" applyFont="1" applyFill="1" applyBorder="1" applyAlignment="1">
      <alignment horizontal="center" vertical="center"/>
    </xf>
    <xf numFmtId="0" fontId="39" fillId="38" borderId="10" xfId="0" applyFont="1" applyFill="1" applyBorder="1" applyAlignment="1">
      <alignment horizontal="center" vertical="center" wrapText="1"/>
    </xf>
    <xf numFmtId="0" fontId="25" fillId="36" borderId="10" xfId="0" applyFont="1" applyFill="1" applyBorder="1" applyAlignment="1">
      <alignment horizontal="center" vertical="center" wrapText="1"/>
    </xf>
    <xf numFmtId="0" fontId="25" fillId="42" borderId="11" xfId="0" applyFont="1" applyFill="1" applyBorder="1" applyAlignment="1">
      <alignment horizontal="center" vertical="center" wrapText="1"/>
    </xf>
    <xf numFmtId="0" fontId="25" fillId="42" borderId="19" xfId="0" applyFont="1" applyFill="1" applyBorder="1" applyAlignment="1">
      <alignment horizontal="center" vertical="center" wrapText="1"/>
    </xf>
    <xf numFmtId="0" fontId="25" fillId="42" borderId="12" xfId="0" applyFont="1" applyFill="1" applyBorder="1" applyAlignment="1">
      <alignment horizontal="center" vertical="center" wrapText="1"/>
    </xf>
    <xf numFmtId="0" fontId="25" fillId="34" borderId="11" xfId="0" applyFont="1" applyFill="1" applyBorder="1" applyAlignment="1">
      <alignment horizontal="center" vertical="center" wrapText="1"/>
    </xf>
    <xf numFmtId="0" fontId="25" fillId="34" borderId="12" xfId="0" applyFont="1" applyFill="1" applyBorder="1" applyAlignment="1">
      <alignment horizontal="center" vertical="center" wrapText="1"/>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5</xdr:row>
      <xdr:rowOff>191288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twoCellAnchor>
    <xdr:from>
      <xdr:col>1</xdr:col>
      <xdr:colOff>190499</xdr:colOff>
      <xdr:row>48</xdr:row>
      <xdr:rowOff>35278</xdr:rowOff>
    </xdr:from>
    <xdr:to>
      <xdr:col>2</xdr:col>
      <xdr:colOff>451555</xdr:colOff>
      <xdr:row>52</xdr:row>
      <xdr:rowOff>49389</xdr:rowOff>
    </xdr:to>
    <xdr:sp macro="" textlink="">
      <xdr:nvSpPr>
        <xdr:cNvPr id="3" name="Rectangle 2">
          <a:extLst>
            <a:ext uri="{FF2B5EF4-FFF2-40B4-BE49-F238E27FC236}">
              <a16:creationId xmlns:a16="http://schemas.microsoft.com/office/drawing/2014/main" id="{5BAAE3A8-4448-4E9A-88C2-17571C9DFA12}"/>
            </a:ext>
          </a:extLst>
        </xdr:cNvPr>
        <xdr:cNvSpPr/>
      </xdr:nvSpPr>
      <xdr:spPr>
        <a:xfrm>
          <a:off x="515055" y="9743722"/>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588416</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twoCellAnchor>
    <xdr:from>
      <xdr:col>1</xdr:col>
      <xdr:colOff>14111</xdr:colOff>
      <xdr:row>43</xdr:row>
      <xdr:rowOff>112889</xdr:rowOff>
    </xdr:from>
    <xdr:to>
      <xdr:col>1</xdr:col>
      <xdr:colOff>3358444</xdr:colOff>
      <xdr:row>47</xdr:row>
      <xdr:rowOff>127001</xdr:rowOff>
    </xdr:to>
    <xdr:sp macro="" textlink="">
      <xdr:nvSpPr>
        <xdr:cNvPr id="3" name="Rectangle 2">
          <a:extLst>
            <a:ext uri="{FF2B5EF4-FFF2-40B4-BE49-F238E27FC236}">
              <a16:creationId xmlns:a16="http://schemas.microsoft.com/office/drawing/2014/main" id="{DFD3CF22-40D7-43E4-BED9-AEA105646A75}"/>
            </a:ext>
          </a:extLst>
        </xdr:cNvPr>
        <xdr:cNvSpPr/>
      </xdr:nvSpPr>
      <xdr:spPr>
        <a:xfrm>
          <a:off x="218722" y="864305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279948</xdr:colOff>
      <xdr:row>5</xdr:row>
      <xdr:rowOff>191288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twoCellAnchor>
    <xdr:from>
      <xdr:col>1</xdr:col>
      <xdr:colOff>0</xdr:colOff>
      <xdr:row>35</xdr:row>
      <xdr:rowOff>7056</xdr:rowOff>
    </xdr:from>
    <xdr:to>
      <xdr:col>3</xdr:col>
      <xdr:colOff>63499</xdr:colOff>
      <xdr:row>39</xdr:row>
      <xdr:rowOff>21168</xdr:rowOff>
    </xdr:to>
    <xdr:sp macro="" textlink="">
      <xdr:nvSpPr>
        <xdr:cNvPr id="3" name="Rectangle 2">
          <a:extLst>
            <a:ext uri="{FF2B5EF4-FFF2-40B4-BE49-F238E27FC236}">
              <a16:creationId xmlns:a16="http://schemas.microsoft.com/office/drawing/2014/main" id="{8FDB97BF-9225-4930-9C67-D4114CDCD68C}"/>
            </a:ext>
          </a:extLst>
        </xdr:cNvPr>
        <xdr:cNvSpPr/>
      </xdr:nvSpPr>
      <xdr:spPr>
        <a:xfrm>
          <a:off x="310444" y="8967612"/>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twoCellAnchor>
    <xdr:from>
      <xdr:col>1</xdr:col>
      <xdr:colOff>0</xdr:colOff>
      <xdr:row>45</xdr:row>
      <xdr:rowOff>0</xdr:rowOff>
    </xdr:from>
    <xdr:to>
      <xdr:col>1</xdr:col>
      <xdr:colOff>3344333</xdr:colOff>
      <xdr:row>49</xdr:row>
      <xdr:rowOff>14111</xdr:rowOff>
    </xdr:to>
    <xdr:sp macro="" textlink="">
      <xdr:nvSpPr>
        <xdr:cNvPr id="3" name="Rectangle 2">
          <a:extLst>
            <a:ext uri="{FF2B5EF4-FFF2-40B4-BE49-F238E27FC236}">
              <a16:creationId xmlns:a16="http://schemas.microsoft.com/office/drawing/2014/main" id="{C5757596-9C41-43C6-8FEC-D69EA87BEA15}"/>
            </a:ext>
          </a:extLst>
        </xdr:cNvPr>
        <xdr:cNvSpPr/>
      </xdr:nvSpPr>
      <xdr:spPr>
        <a:xfrm>
          <a:off x="211667" y="9263944"/>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twoCellAnchor>
    <xdr:from>
      <xdr:col>1</xdr:col>
      <xdr:colOff>15876</xdr:colOff>
      <xdr:row>100</xdr:row>
      <xdr:rowOff>111126</xdr:rowOff>
    </xdr:from>
    <xdr:to>
      <xdr:col>5</xdr:col>
      <xdr:colOff>566209</xdr:colOff>
      <xdr:row>104</xdr:row>
      <xdr:rowOff>121710</xdr:rowOff>
    </xdr:to>
    <xdr:sp macro="" textlink="">
      <xdr:nvSpPr>
        <xdr:cNvPr id="3" name="Rectangle 2">
          <a:extLst>
            <a:ext uri="{FF2B5EF4-FFF2-40B4-BE49-F238E27FC236}">
              <a16:creationId xmlns:a16="http://schemas.microsoft.com/office/drawing/2014/main" id="{43C90D1F-5272-497B-AC06-7AC476EF4655}"/>
            </a:ext>
          </a:extLst>
        </xdr:cNvPr>
        <xdr:cNvSpPr/>
      </xdr:nvSpPr>
      <xdr:spPr>
        <a:xfrm>
          <a:off x="254001" y="3443287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5</xdr:row>
      <xdr:rowOff>192769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twoCellAnchor>
    <xdr:from>
      <xdr:col>1</xdr:col>
      <xdr:colOff>0</xdr:colOff>
      <xdr:row>504</xdr:row>
      <xdr:rowOff>0</xdr:rowOff>
    </xdr:from>
    <xdr:to>
      <xdr:col>2</xdr:col>
      <xdr:colOff>97895</xdr:colOff>
      <xdr:row>508</xdr:row>
      <xdr:rowOff>10584</xdr:rowOff>
    </xdr:to>
    <xdr:sp macro="" textlink="">
      <xdr:nvSpPr>
        <xdr:cNvPr id="3" name="Rectangle 2">
          <a:extLst>
            <a:ext uri="{FF2B5EF4-FFF2-40B4-BE49-F238E27FC236}">
              <a16:creationId xmlns:a16="http://schemas.microsoft.com/office/drawing/2014/main" id="{3BDC028D-9E16-4521-8F56-881FA4390D41}"/>
            </a:ext>
          </a:extLst>
        </xdr:cNvPr>
        <xdr:cNvSpPr/>
      </xdr:nvSpPr>
      <xdr:spPr>
        <a:xfrm>
          <a:off x="301625" y="95377000"/>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3.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4.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drawing" Target="../drawings/drawing5.xml"/><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6.xml"/><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7.xml"/><Relationship Id="rId4"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8B22C-6A53-4C5B-8438-50C1FD4004D3}">
  <dimension ref="A1:D175"/>
  <sheetViews>
    <sheetView topLeftCell="A94" workbookViewId="0">
      <selection activeCell="A112" sqref="A112"/>
    </sheetView>
  </sheetViews>
  <sheetFormatPr baseColWidth="10" defaultColWidth="11.44140625" defaultRowHeight="13.2"/>
  <cols>
    <col min="1" max="1" width="63" style="23" bestFit="1" customWidth="1"/>
    <col min="2" max="2" width="20.109375" style="23" bestFit="1" customWidth="1"/>
    <col min="3" max="3" width="19.109375" style="24" bestFit="1" customWidth="1"/>
    <col min="4" max="4" width="11" style="23" bestFit="1" customWidth="1"/>
    <col min="5" max="251" width="8.88671875" style="23" customWidth="1"/>
    <col min="252" max="252" width="1" style="23" customWidth="1"/>
    <col min="253" max="253" width="17.33203125" style="23" customWidth="1"/>
    <col min="254" max="254" width="67.33203125" style="23" customWidth="1"/>
    <col min="255" max="255" width="28.44140625" style="23" customWidth="1"/>
    <col min="256" max="507" width="8.88671875" style="23" customWidth="1"/>
    <col min="508" max="508" width="1" style="23" customWidth="1"/>
    <col min="509" max="509" width="17.33203125" style="23" customWidth="1"/>
    <col min="510" max="510" width="67.33203125" style="23" customWidth="1"/>
    <col min="511" max="511" width="28.44140625" style="23" customWidth="1"/>
    <col min="512" max="763" width="8.88671875" style="23" customWidth="1"/>
    <col min="764" max="764" width="1" style="23" customWidth="1"/>
    <col min="765" max="765" width="17.33203125" style="23" customWidth="1"/>
    <col min="766" max="766" width="67.33203125" style="23" customWidth="1"/>
    <col min="767" max="767" width="28.44140625" style="23" customWidth="1"/>
    <col min="768" max="1019" width="8.88671875" style="23" customWidth="1"/>
    <col min="1020" max="1020" width="1" style="23" customWidth="1"/>
    <col min="1021" max="1021" width="17.33203125" style="23" customWidth="1"/>
    <col min="1022" max="1022" width="67.33203125" style="23" customWidth="1"/>
    <col min="1023" max="1023" width="28.44140625" style="23" customWidth="1"/>
    <col min="1024" max="1275" width="8.88671875" style="23" customWidth="1"/>
    <col min="1276" max="1276" width="1" style="23" customWidth="1"/>
    <col min="1277" max="1277" width="17.33203125" style="23" customWidth="1"/>
    <col min="1278" max="1278" width="67.33203125" style="23" customWidth="1"/>
    <col min="1279" max="1279" width="28.44140625" style="23" customWidth="1"/>
    <col min="1280" max="1531" width="8.88671875" style="23" customWidth="1"/>
    <col min="1532" max="1532" width="1" style="23" customWidth="1"/>
    <col min="1533" max="1533" width="17.33203125" style="23" customWidth="1"/>
    <col min="1534" max="1534" width="67.33203125" style="23" customWidth="1"/>
    <col min="1535" max="1535" width="28.44140625" style="23" customWidth="1"/>
    <col min="1536" max="1787" width="8.88671875" style="23" customWidth="1"/>
    <col min="1788" max="1788" width="1" style="23" customWidth="1"/>
    <col min="1789" max="1789" width="17.33203125" style="23" customWidth="1"/>
    <col min="1790" max="1790" width="67.33203125" style="23" customWidth="1"/>
    <col min="1791" max="1791" width="28.44140625" style="23" customWidth="1"/>
    <col min="1792" max="2043" width="8.88671875" style="23" customWidth="1"/>
    <col min="2044" max="2044" width="1" style="23" customWidth="1"/>
    <col min="2045" max="2045" width="17.33203125" style="23" customWidth="1"/>
    <col min="2046" max="2046" width="67.33203125" style="23" customWidth="1"/>
    <col min="2047" max="2047" width="28.44140625" style="23" customWidth="1"/>
    <col min="2048" max="2299" width="8.88671875" style="23" customWidth="1"/>
    <col min="2300" max="2300" width="1" style="23" customWidth="1"/>
    <col min="2301" max="2301" width="17.33203125" style="23" customWidth="1"/>
    <col min="2302" max="2302" width="67.33203125" style="23" customWidth="1"/>
    <col min="2303" max="2303" width="28.44140625" style="23" customWidth="1"/>
    <col min="2304" max="2555" width="8.88671875" style="23" customWidth="1"/>
    <col min="2556" max="2556" width="1" style="23" customWidth="1"/>
    <col min="2557" max="2557" width="17.33203125" style="23" customWidth="1"/>
    <col min="2558" max="2558" width="67.33203125" style="23" customWidth="1"/>
    <col min="2559" max="2559" width="28.44140625" style="23" customWidth="1"/>
    <col min="2560" max="2811" width="8.88671875" style="23" customWidth="1"/>
    <col min="2812" max="2812" width="1" style="23" customWidth="1"/>
    <col min="2813" max="2813" width="17.33203125" style="23" customWidth="1"/>
    <col min="2814" max="2814" width="67.33203125" style="23" customWidth="1"/>
    <col min="2815" max="2815" width="28.44140625" style="23" customWidth="1"/>
    <col min="2816" max="3067" width="8.88671875" style="23" customWidth="1"/>
    <col min="3068" max="3068" width="1" style="23" customWidth="1"/>
    <col min="3069" max="3069" width="17.33203125" style="23" customWidth="1"/>
    <col min="3070" max="3070" width="67.33203125" style="23" customWidth="1"/>
    <col min="3071" max="3071" width="28.44140625" style="23" customWidth="1"/>
    <col min="3072" max="3323" width="8.88671875" style="23" customWidth="1"/>
    <col min="3324" max="3324" width="1" style="23" customWidth="1"/>
    <col min="3325" max="3325" width="17.33203125" style="23" customWidth="1"/>
    <col min="3326" max="3326" width="67.33203125" style="23" customWidth="1"/>
    <col min="3327" max="3327" width="28.44140625" style="23" customWidth="1"/>
    <col min="3328" max="3579" width="8.88671875" style="23" customWidth="1"/>
    <col min="3580" max="3580" width="1" style="23" customWidth="1"/>
    <col min="3581" max="3581" width="17.33203125" style="23" customWidth="1"/>
    <col min="3582" max="3582" width="67.33203125" style="23" customWidth="1"/>
    <col min="3583" max="3583" width="28.44140625" style="23" customWidth="1"/>
    <col min="3584" max="3835" width="8.88671875" style="23" customWidth="1"/>
    <col min="3836" max="3836" width="1" style="23" customWidth="1"/>
    <col min="3837" max="3837" width="17.33203125" style="23" customWidth="1"/>
    <col min="3838" max="3838" width="67.33203125" style="23" customWidth="1"/>
    <col min="3839" max="3839" width="28.44140625" style="23" customWidth="1"/>
    <col min="3840" max="4091" width="8.88671875" style="23" customWidth="1"/>
    <col min="4092" max="4092" width="1" style="23" customWidth="1"/>
    <col min="4093" max="4093" width="17.33203125" style="23" customWidth="1"/>
    <col min="4094" max="4094" width="67.33203125" style="23" customWidth="1"/>
    <col min="4095" max="4095" width="28.44140625" style="23" customWidth="1"/>
    <col min="4096" max="4347" width="8.88671875" style="23" customWidth="1"/>
    <col min="4348" max="4348" width="1" style="23" customWidth="1"/>
    <col min="4349" max="4349" width="17.33203125" style="23" customWidth="1"/>
    <col min="4350" max="4350" width="67.33203125" style="23" customWidth="1"/>
    <col min="4351" max="4351" width="28.44140625" style="23" customWidth="1"/>
    <col min="4352" max="4603" width="8.88671875" style="23" customWidth="1"/>
    <col min="4604" max="4604" width="1" style="23" customWidth="1"/>
    <col min="4605" max="4605" width="17.33203125" style="23" customWidth="1"/>
    <col min="4606" max="4606" width="67.33203125" style="23" customWidth="1"/>
    <col min="4607" max="4607" width="28.44140625" style="23" customWidth="1"/>
    <col min="4608" max="4859" width="8.88671875" style="23" customWidth="1"/>
    <col min="4860" max="4860" width="1" style="23" customWidth="1"/>
    <col min="4861" max="4861" width="17.33203125" style="23" customWidth="1"/>
    <col min="4862" max="4862" width="67.33203125" style="23" customWidth="1"/>
    <col min="4863" max="4863" width="28.44140625" style="23" customWidth="1"/>
    <col min="4864" max="5115" width="8.88671875" style="23" customWidth="1"/>
    <col min="5116" max="5116" width="1" style="23" customWidth="1"/>
    <col min="5117" max="5117" width="17.33203125" style="23" customWidth="1"/>
    <col min="5118" max="5118" width="67.33203125" style="23" customWidth="1"/>
    <col min="5119" max="5119" width="28.44140625" style="23" customWidth="1"/>
    <col min="5120" max="5371" width="8.88671875" style="23" customWidth="1"/>
    <col min="5372" max="5372" width="1" style="23" customWidth="1"/>
    <col min="5373" max="5373" width="17.33203125" style="23" customWidth="1"/>
    <col min="5374" max="5374" width="67.33203125" style="23" customWidth="1"/>
    <col min="5375" max="5375" width="28.44140625" style="23" customWidth="1"/>
    <col min="5376" max="5627" width="8.88671875" style="23" customWidth="1"/>
    <col min="5628" max="5628" width="1" style="23" customWidth="1"/>
    <col min="5629" max="5629" width="17.33203125" style="23" customWidth="1"/>
    <col min="5630" max="5630" width="67.33203125" style="23" customWidth="1"/>
    <col min="5631" max="5631" width="28.44140625" style="23" customWidth="1"/>
    <col min="5632" max="5883" width="8.88671875" style="23" customWidth="1"/>
    <col min="5884" max="5884" width="1" style="23" customWidth="1"/>
    <col min="5885" max="5885" width="17.33203125" style="23" customWidth="1"/>
    <col min="5886" max="5886" width="67.33203125" style="23" customWidth="1"/>
    <col min="5887" max="5887" width="28.44140625" style="23" customWidth="1"/>
    <col min="5888" max="6139" width="8.88671875" style="23" customWidth="1"/>
    <col min="6140" max="6140" width="1" style="23" customWidth="1"/>
    <col min="6141" max="6141" width="17.33203125" style="23" customWidth="1"/>
    <col min="6142" max="6142" width="67.33203125" style="23" customWidth="1"/>
    <col min="6143" max="6143" width="28.44140625" style="23" customWidth="1"/>
    <col min="6144" max="6395" width="8.88671875" style="23" customWidth="1"/>
    <col min="6396" max="6396" width="1" style="23" customWidth="1"/>
    <col min="6397" max="6397" width="17.33203125" style="23" customWidth="1"/>
    <col min="6398" max="6398" width="67.33203125" style="23" customWidth="1"/>
    <col min="6399" max="6399" width="28.44140625" style="23" customWidth="1"/>
    <col min="6400" max="6651" width="8.88671875" style="23" customWidth="1"/>
    <col min="6652" max="6652" width="1" style="23" customWidth="1"/>
    <col min="6653" max="6653" width="17.33203125" style="23" customWidth="1"/>
    <col min="6654" max="6654" width="67.33203125" style="23" customWidth="1"/>
    <col min="6655" max="6655" width="28.44140625" style="23" customWidth="1"/>
    <col min="6656" max="6907" width="8.88671875" style="23" customWidth="1"/>
    <col min="6908" max="6908" width="1" style="23" customWidth="1"/>
    <col min="6909" max="6909" width="17.33203125" style="23" customWidth="1"/>
    <col min="6910" max="6910" width="67.33203125" style="23" customWidth="1"/>
    <col min="6911" max="6911" width="28.44140625" style="23" customWidth="1"/>
    <col min="6912" max="7163" width="8.88671875" style="23" customWidth="1"/>
    <col min="7164" max="7164" width="1" style="23" customWidth="1"/>
    <col min="7165" max="7165" width="17.33203125" style="23" customWidth="1"/>
    <col min="7166" max="7166" width="67.33203125" style="23" customWidth="1"/>
    <col min="7167" max="7167" width="28.44140625" style="23" customWidth="1"/>
    <col min="7168" max="7419" width="8.88671875" style="23" customWidth="1"/>
    <col min="7420" max="7420" width="1" style="23" customWidth="1"/>
    <col min="7421" max="7421" width="17.33203125" style="23" customWidth="1"/>
    <col min="7422" max="7422" width="67.33203125" style="23" customWidth="1"/>
    <col min="7423" max="7423" width="28.44140625" style="23" customWidth="1"/>
    <col min="7424" max="7675" width="8.88671875" style="23" customWidth="1"/>
    <col min="7676" max="7676" width="1" style="23" customWidth="1"/>
    <col min="7677" max="7677" width="17.33203125" style="23" customWidth="1"/>
    <col min="7678" max="7678" width="67.33203125" style="23" customWidth="1"/>
    <col min="7679" max="7679" width="28.44140625" style="23" customWidth="1"/>
    <col min="7680" max="7931" width="8.88671875" style="23" customWidth="1"/>
    <col min="7932" max="7932" width="1" style="23" customWidth="1"/>
    <col min="7933" max="7933" width="17.33203125" style="23" customWidth="1"/>
    <col min="7934" max="7934" width="67.33203125" style="23" customWidth="1"/>
    <col min="7935" max="7935" width="28.44140625" style="23" customWidth="1"/>
    <col min="7936" max="8187" width="8.88671875" style="23" customWidth="1"/>
    <col min="8188" max="8188" width="1" style="23" customWidth="1"/>
    <col min="8189" max="8189" width="17.33203125" style="23" customWidth="1"/>
    <col min="8190" max="8190" width="67.33203125" style="23" customWidth="1"/>
    <col min="8191" max="8191" width="28.44140625" style="23" customWidth="1"/>
    <col min="8192" max="8443" width="8.88671875" style="23" customWidth="1"/>
    <col min="8444" max="8444" width="1" style="23" customWidth="1"/>
    <col min="8445" max="8445" width="17.33203125" style="23" customWidth="1"/>
    <col min="8446" max="8446" width="67.33203125" style="23" customWidth="1"/>
    <col min="8447" max="8447" width="28.44140625" style="23" customWidth="1"/>
    <col min="8448" max="8699" width="8.88671875" style="23" customWidth="1"/>
    <col min="8700" max="8700" width="1" style="23" customWidth="1"/>
    <col min="8701" max="8701" width="17.33203125" style="23" customWidth="1"/>
    <col min="8702" max="8702" width="67.33203125" style="23" customWidth="1"/>
    <col min="8703" max="8703" width="28.44140625" style="23" customWidth="1"/>
    <col min="8704" max="8955" width="8.88671875" style="23" customWidth="1"/>
    <col min="8956" max="8956" width="1" style="23" customWidth="1"/>
    <col min="8957" max="8957" width="17.33203125" style="23" customWidth="1"/>
    <col min="8958" max="8958" width="67.33203125" style="23" customWidth="1"/>
    <col min="8959" max="8959" width="28.44140625" style="23" customWidth="1"/>
    <col min="8960" max="9211" width="8.88671875" style="23" customWidth="1"/>
    <col min="9212" max="9212" width="1" style="23" customWidth="1"/>
    <col min="9213" max="9213" width="17.33203125" style="23" customWidth="1"/>
    <col min="9214" max="9214" width="67.33203125" style="23" customWidth="1"/>
    <col min="9215" max="9215" width="28.44140625" style="23" customWidth="1"/>
    <col min="9216" max="9467" width="8.88671875" style="23" customWidth="1"/>
    <col min="9468" max="9468" width="1" style="23" customWidth="1"/>
    <col min="9469" max="9469" width="17.33203125" style="23" customWidth="1"/>
    <col min="9470" max="9470" width="67.33203125" style="23" customWidth="1"/>
    <col min="9471" max="9471" width="28.44140625" style="23" customWidth="1"/>
    <col min="9472" max="9723" width="8.88671875" style="23" customWidth="1"/>
    <col min="9724" max="9724" width="1" style="23" customWidth="1"/>
    <col min="9725" max="9725" width="17.33203125" style="23" customWidth="1"/>
    <col min="9726" max="9726" width="67.33203125" style="23" customWidth="1"/>
    <col min="9727" max="9727" width="28.44140625" style="23" customWidth="1"/>
    <col min="9728" max="9979" width="8.88671875" style="23" customWidth="1"/>
    <col min="9980" max="9980" width="1" style="23" customWidth="1"/>
    <col min="9981" max="9981" width="17.33203125" style="23" customWidth="1"/>
    <col min="9982" max="9982" width="67.33203125" style="23" customWidth="1"/>
    <col min="9983" max="9983" width="28.44140625" style="23" customWidth="1"/>
    <col min="9984" max="10235" width="8.88671875" style="23" customWidth="1"/>
    <col min="10236" max="10236" width="1" style="23" customWidth="1"/>
    <col min="10237" max="10237" width="17.33203125" style="23" customWidth="1"/>
    <col min="10238" max="10238" width="67.33203125" style="23" customWidth="1"/>
    <col min="10239" max="10239" width="28.44140625" style="23" customWidth="1"/>
    <col min="10240" max="10491" width="8.88671875" style="23" customWidth="1"/>
    <col min="10492" max="10492" width="1" style="23" customWidth="1"/>
    <col min="10493" max="10493" width="17.33203125" style="23" customWidth="1"/>
    <col min="10494" max="10494" width="67.33203125" style="23" customWidth="1"/>
    <col min="10495" max="10495" width="28.44140625" style="23" customWidth="1"/>
    <col min="10496" max="10747" width="8.88671875" style="23" customWidth="1"/>
    <col min="10748" max="10748" width="1" style="23" customWidth="1"/>
    <col min="10749" max="10749" width="17.33203125" style="23" customWidth="1"/>
    <col min="10750" max="10750" width="67.33203125" style="23" customWidth="1"/>
    <col min="10751" max="10751" width="28.44140625" style="23" customWidth="1"/>
    <col min="10752" max="11003" width="8.88671875" style="23" customWidth="1"/>
    <col min="11004" max="11004" width="1" style="23" customWidth="1"/>
    <col min="11005" max="11005" width="17.33203125" style="23" customWidth="1"/>
    <col min="11006" max="11006" width="67.33203125" style="23" customWidth="1"/>
    <col min="11007" max="11007" width="28.44140625" style="23" customWidth="1"/>
    <col min="11008" max="11259" width="8.88671875" style="23" customWidth="1"/>
    <col min="11260" max="11260" width="1" style="23" customWidth="1"/>
    <col min="11261" max="11261" width="17.33203125" style="23" customWidth="1"/>
    <col min="11262" max="11262" width="67.33203125" style="23" customWidth="1"/>
    <col min="11263" max="11263" width="28.44140625" style="23" customWidth="1"/>
    <col min="11264" max="11515" width="8.88671875" style="23" customWidth="1"/>
    <col min="11516" max="11516" width="1" style="23" customWidth="1"/>
    <col min="11517" max="11517" width="17.33203125" style="23" customWidth="1"/>
    <col min="11518" max="11518" width="67.33203125" style="23" customWidth="1"/>
    <col min="11519" max="11519" width="28.44140625" style="23" customWidth="1"/>
    <col min="11520" max="11771" width="8.88671875" style="23" customWidth="1"/>
    <col min="11772" max="11772" width="1" style="23" customWidth="1"/>
    <col min="11773" max="11773" width="17.33203125" style="23" customWidth="1"/>
    <col min="11774" max="11774" width="67.33203125" style="23" customWidth="1"/>
    <col min="11775" max="11775" width="28.44140625" style="23" customWidth="1"/>
    <col min="11776" max="12027" width="8.88671875" style="23" customWidth="1"/>
    <col min="12028" max="12028" width="1" style="23" customWidth="1"/>
    <col min="12029" max="12029" width="17.33203125" style="23" customWidth="1"/>
    <col min="12030" max="12030" width="67.33203125" style="23" customWidth="1"/>
    <col min="12031" max="12031" width="28.44140625" style="23" customWidth="1"/>
    <col min="12032" max="12283" width="8.88671875" style="23" customWidth="1"/>
    <col min="12284" max="12284" width="1" style="23" customWidth="1"/>
    <col min="12285" max="12285" width="17.33203125" style="23" customWidth="1"/>
    <col min="12286" max="12286" width="67.33203125" style="23" customWidth="1"/>
    <col min="12287" max="12287" width="28.44140625" style="23" customWidth="1"/>
    <col min="12288" max="12539" width="8.88671875" style="23" customWidth="1"/>
    <col min="12540" max="12540" width="1" style="23" customWidth="1"/>
    <col min="12541" max="12541" width="17.33203125" style="23" customWidth="1"/>
    <col min="12542" max="12542" width="67.33203125" style="23" customWidth="1"/>
    <col min="12543" max="12543" width="28.44140625" style="23" customWidth="1"/>
    <col min="12544" max="12795" width="8.88671875" style="23" customWidth="1"/>
    <col min="12796" max="12796" width="1" style="23" customWidth="1"/>
    <col min="12797" max="12797" width="17.33203125" style="23" customWidth="1"/>
    <col min="12798" max="12798" width="67.33203125" style="23" customWidth="1"/>
    <col min="12799" max="12799" width="28.44140625" style="23" customWidth="1"/>
    <col min="12800" max="13051" width="8.88671875" style="23" customWidth="1"/>
    <col min="13052" max="13052" width="1" style="23" customWidth="1"/>
    <col min="13053" max="13053" width="17.33203125" style="23" customWidth="1"/>
    <col min="13054" max="13054" width="67.33203125" style="23" customWidth="1"/>
    <col min="13055" max="13055" width="28.44140625" style="23" customWidth="1"/>
    <col min="13056" max="13307" width="8.88671875" style="23" customWidth="1"/>
    <col min="13308" max="13308" width="1" style="23" customWidth="1"/>
    <col min="13309" max="13309" width="17.33203125" style="23" customWidth="1"/>
    <col min="13310" max="13310" width="67.33203125" style="23" customWidth="1"/>
    <col min="13311" max="13311" width="28.44140625" style="23" customWidth="1"/>
    <col min="13312" max="13563" width="8.88671875" style="23" customWidth="1"/>
    <col min="13564" max="13564" width="1" style="23" customWidth="1"/>
    <col min="13565" max="13565" width="17.33203125" style="23" customWidth="1"/>
    <col min="13566" max="13566" width="67.33203125" style="23" customWidth="1"/>
    <col min="13567" max="13567" width="28.44140625" style="23" customWidth="1"/>
    <col min="13568" max="13819" width="8.88671875" style="23" customWidth="1"/>
    <col min="13820" max="13820" width="1" style="23" customWidth="1"/>
    <col min="13821" max="13821" width="17.33203125" style="23" customWidth="1"/>
    <col min="13822" max="13822" width="67.33203125" style="23" customWidth="1"/>
    <col min="13823" max="13823" width="28.44140625" style="23" customWidth="1"/>
    <col min="13824" max="14075" width="8.88671875" style="23" customWidth="1"/>
    <col min="14076" max="14076" width="1" style="23" customWidth="1"/>
    <col min="14077" max="14077" width="17.33203125" style="23" customWidth="1"/>
    <col min="14078" max="14078" width="67.33203125" style="23" customWidth="1"/>
    <col min="14079" max="14079" width="28.44140625" style="23" customWidth="1"/>
    <col min="14080" max="14331" width="8.88671875" style="23" customWidth="1"/>
    <col min="14332" max="14332" width="1" style="23" customWidth="1"/>
    <col min="14333" max="14333" width="17.33203125" style="23" customWidth="1"/>
    <col min="14334" max="14334" width="67.33203125" style="23" customWidth="1"/>
    <col min="14335" max="14335" width="28.44140625" style="23" customWidth="1"/>
    <col min="14336" max="14587" width="8.88671875" style="23" customWidth="1"/>
    <col min="14588" max="14588" width="1" style="23" customWidth="1"/>
    <col min="14589" max="14589" width="17.33203125" style="23" customWidth="1"/>
    <col min="14590" max="14590" width="67.33203125" style="23" customWidth="1"/>
    <col min="14591" max="14591" width="28.44140625" style="23" customWidth="1"/>
    <col min="14592" max="14843" width="8.88671875" style="23" customWidth="1"/>
    <col min="14844" max="14844" width="1" style="23" customWidth="1"/>
    <col min="14845" max="14845" width="17.33203125" style="23" customWidth="1"/>
    <col min="14846" max="14846" width="67.33203125" style="23" customWidth="1"/>
    <col min="14847" max="14847" width="28.44140625" style="23" customWidth="1"/>
    <col min="14848" max="15099" width="8.88671875" style="23" customWidth="1"/>
    <col min="15100" max="15100" width="1" style="23" customWidth="1"/>
    <col min="15101" max="15101" width="17.33203125" style="23" customWidth="1"/>
    <col min="15102" max="15102" width="67.33203125" style="23" customWidth="1"/>
    <col min="15103" max="15103" width="28.44140625" style="23" customWidth="1"/>
    <col min="15104" max="15355" width="8.88671875" style="23" customWidth="1"/>
    <col min="15356" max="15356" width="1" style="23" customWidth="1"/>
    <col min="15357" max="15357" width="17.33203125" style="23" customWidth="1"/>
    <col min="15358" max="15358" width="67.33203125" style="23" customWidth="1"/>
    <col min="15359" max="15359" width="28.44140625" style="23" customWidth="1"/>
    <col min="15360" max="15611" width="8.88671875" style="23" customWidth="1"/>
    <col min="15612" max="15612" width="1" style="23" customWidth="1"/>
    <col min="15613" max="15613" width="17.33203125" style="23" customWidth="1"/>
    <col min="15614" max="15614" width="67.33203125" style="23" customWidth="1"/>
    <col min="15615" max="15615" width="28.44140625" style="23" customWidth="1"/>
    <col min="15616" max="15867" width="8.88671875" style="23" customWidth="1"/>
    <col min="15868" max="15868" width="1" style="23" customWidth="1"/>
    <col min="15869" max="15869" width="17.33203125" style="23" customWidth="1"/>
    <col min="15870" max="15870" width="67.33203125" style="23" customWidth="1"/>
    <col min="15871" max="15871" width="28.44140625" style="23" customWidth="1"/>
    <col min="15872" max="16123" width="8.88671875" style="23" customWidth="1"/>
    <col min="16124" max="16124" width="1" style="23" customWidth="1"/>
    <col min="16125" max="16125" width="17.33203125" style="23" customWidth="1"/>
    <col min="16126" max="16126" width="67.33203125" style="23" customWidth="1"/>
    <col min="16127" max="16127" width="28.44140625" style="23" customWidth="1"/>
    <col min="16128" max="16384" width="8.88671875" style="23" customWidth="1"/>
  </cols>
  <sheetData>
    <row r="1" spans="1:4" ht="19.5" customHeight="1">
      <c r="A1" s="6" t="s">
        <v>169</v>
      </c>
      <c r="B1" s="6" t="s">
        <v>170</v>
      </c>
      <c r="C1" s="12"/>
    </row>
    <row r="2" spans="1:4" ht="20.7" customHeight="1">
      <c r="A2" s="6" t="s">
        <v>93</v>
      </c>
      <c r="B2" s="6" t="s">
        <v>171</v>
      </c>
      <c r="C2" s="12"/>
    </row>
    <row r="3" spans="1:4" ht="15" customHeight="1">
      <c r="A3" s="7" t="s">
        <v>94</v>
      </c>
      <c r="B3" s="7" t="s">
        <v>94</v>
      </c>
      <c r="C3" s="13" t="s">
        <v>95</v>
      </c>
    </row>
    <row r="4" spans="1:4" ht="15.75" customHeight="1">
      <c r="A4" s="7" t="s">
        <v>11</v>
      </c>
      <c r="B4" s="7" t="s">
        <v>96</v>
      </c>
      <c r="C4" s="13"/>
    </row>
    <row r="5" spans="1:4" ht="16.5" customHeight="1">
      <c r="A5" s="8" t="s">
        <v>97</v>
      </c>
      <c r="B5" s="8" t="s">
        <v>98</v>
      </c>
      <c r="C5" s="18">
        <v>3922600.97</v>
      </c>
      <c r="D5" s="25"/>
    </row>
    <row r="6" spans="1:4" ht="16.5" customHeight="1">
      <c r="A6" s="8" t="s">
        <v>99</v>
      </c>
      <c r="B6" s="8" t="s">
        <v>100</v>
      </c>
      <c r="C6" s="18">
        <v>572840.29</v>
      </c>
      <c r="D6" s="25"/>
    </row>
    <row r="7" spans="1:4" ht="16.5" customHeight="1">
      <c r="A7" s="8" t="s">
        <v>172</v>
      </c>
      <c r="B7" s="8" t="s">
        <v>101</v>
      </c>
      <c r="C7" s="18">
        <v>572840.29</v>
      </c>
      <c r="D7" s="25"/>
    </row>
    <row r="8" spans="1:4" ht="16.5" customHeight="1">
      <c r="A8" s="8" t="s">
        <v>173</v>
      </c>
      <c r="B8" s="8" t="s">
        <v>102</v>
      </c>
      <c r="C8" s="18">
        <v>572840.29</v>
      </c>
      <c r="D8" s="25"/>
    </row>
    <row r="9" spans="1:4" ht="16.5" customHeight="1">
      <c r="A9" s="8" t="s">
        <v>174</v>
      </c>
      <c r="B9" s="8" t="s">
        <v>175</v>
      </c>
      <c r="C9" s="18">
        <v>572840.29</v>
      </c>
      <c r="D9" s="25"/>
    </row>
    <row r="10" spans="1:4" ht="16.5" customHeight="1">
      <c r="A10" s="8" t="s">
        <v>103</v>
      </c>
      <c r="B10" s="8" t="s">
        <v>104</v>
      </c>
      <c r="C10" s="18">
        <v>3349760.68</v>
      </c>
      <c r="D10" s="25"/>
    </row>
    <row r="11" spans="1:4" ht="16.5" customHeight="1">
      <c r="A11" s="8" t="s">
        <v>176</v>
      </c>
      <c r="B11" s="8" t="s">
        <v>105</v>
      </c>
      <c r="C11" s="18">
        <v>3349760.68</v>
      </c>
      <c r="D11" s="25"/>
    </row>
    <row r="12" spans="1:4" ht="16.5" customHeight="1">
      <c r="A12" s="8" t="s">
        <v>177</v>
      </c>
      <c r="B12" s="8" t="s">
        <v>178</v>
      </c>
      <c r="C12" s="18">
        <v>475760.39</v>
      </c>
      <c r="D12" s="25"/>
    </row>
    <row r="13" spans="1:4" ht="16.5" customHeight="1">
      <c r="A13" s="8" t="s">
        <v>179</v>
      </c>
      <c r="B13" s="8" t="s">
        <v>180</v>
      </c>
      <c r="C13" s="18">
        <v>28438.87</v>
      </c>
      <c r="D13" s="25"/>
    </row>
    <row r="14" spans="1:4" ht="16.5" customHeight="1">
      <c r="A14" s="8" t="s">
        <v>181</v>
      </c>
      <c r="B14" s="8" t="s">
        <v>182</v>
      </c>
      <c r="C14" s="18">
        <v>25297.68</v>
      </c>
      <c r="D14" s="25"/>
    </row>
    <row r="15" spans="1:4" ht="16.5" customHeight="1">
      <c r="A15" s="8" t="s">
        <v>245</v>
      </c>
      <c r="B15" s="8" t="s">
        <v>246</v>
      </c>
      <c r="C15" s="18">
        <v>54815.48</v>
      </c>
      <c r="D15" s="25"/>
    </row>
    <row r="16" spans="1:4" ht="16.5" customHeight="1">
      <c r="A16" s="8" t="s">
        <v>247</v>
      </c>
      <c r="B16" s="8" t="s">
        <v>248</v>
      </c>
      <c r="C16" s="18">
        <v>42851.92</v>
      </c>
      <c r="D16" s="25"/>
    </row>
    <row r="17" spans="1:4" ht="16.5" customHeight="1">
      <c r="A17" s="8" t="s">
        <v>249</v>
      </c>
      <c r="B17" s="8" t="s">
        <v>250</v>
      </c>
      <c r="C17" s="18">
        <v>104319.24</v>
      </c>
      <c r="D17" s="25"/>
    </row>
    <row r="18" spans="1:4" ht="16.5" customHeight="1">
      <c r="A18" s="8" t="s">
        <v>251</v>
      </c>
      <c r="B18" s="8" t="s">
        <v>252</v>
      </c>
      <c r="C18" s="18">
        <v>73639.100000000006</v>
      </c>
      <c r="D18" s="25"/>
    </row>
    <row r="19" spans="1:4" ht="16.5" customHeight="1">
      <c r="A19" s="8" t="s">
        <v>253</v>
      </c>
      <c r="B19" s="8" t="s">
        <v>254</v>
      </c>
      <c r="C19" s="18">
        <v>146398.1</v>
      </c>
      <c r="D19" s="25"/>
    </row>
    <row r="20" spans="1:4" ht="16.5" customHeight="1">
      <c r="A20" s="8" t="s">
        <v>255</v>
      </c>
      <c r="B20" s="8" t="s">
        <v>256</v>
      </c>
      <c r="C20" s="18">
        <v>102254.11</v>
      </c>
      <c r="D20" s="25"/>
    </row>
    <row r="21" spans="1:4" ht="16.5" customHeight="1">
      <c r="A21" s="8" t="s">
        <v>257</v>
      </c>
      <c r="B21" s="8" t="s">
        <v>258</v>
      </c>
      <c r="C21" s="18">
        <v>102254.11</v>
      </c>
      <c r="D21" s="25"/>
    </row>
    <row r="22" spans="1:4" ht="16.5" customHeight="1">
      <c r="A22" s="8" t="s">
        <v>106</v>
      </c>
      <c r="B22" s="8" t="s">
        <v>107</v>
      </c>
      <c r="C22" s="18">
        <v>2771746.18</v>
      </c>
      <c r="D22" s="25"/>
    </row>
    <row r="23" spans="1:4" ht="16.5" customHeight="1">
      <c r="A23" s="8" t="s">
        <v>183</v>
      </c>
      <c r="B23" s="8" t="s">
        <v>108</v>
      </c>
      <c r="C23" s="18">
        <v>50100.31</v>
      </c>
      <c r="D23" s="25"/>
    </row>
    <row r="24" spans="1:4" ht="16.5" customHeight="1">
      <c r="A24" s="8" t="s">
        <v>184</v>
      </c>
      <c r="B24" s="8" t="s">
        <v>185</v>
      </c>
      <c r="C24" s="18">
        <v>151422.89000000001</v>
      </c>
      <c r="D24" s="25"/>
    </row>
    <row r="25" spans="1:4" ht="16.5" customHeight="1">
      <c r="A25" s="8" t="s">
        <v>186</v>
      </c>
      <c r="B25" s="8" t="s">
        <v>109</v>
      </c>
      <c r="C25" s="18">
        <v>50359.28</v>
      </c>
      <c r="D25" s="25"/>
    </row>
    <row r="26" spans="1:4" ht="16.5" customHeight="1">
      <c r="A26" s="8" t="s">
        <v>187</v>
      </c>
      <c r="B26" s="8" t="s">
        <v>110</v>
      </c>
      <c r="C26" s="18">
        <v>50523.09</v>
      </c>
      <c r="D26" s="25"/>
    </row>
    <row r="27" spans="1:4" ht="16.5" customHeight="1">
      <c r="A27" s="8" t="s">
        <v>188</v>
      </c>
      <c r="B27" s="8" t="s">
        <v>111</v>
      </c>
      <c r="C27" s="18">
        <v>50436.26</v>
      </c>
      <c r="D27" s="25"/>
    </row>
    <row r="28" spans="1:4" ht="16.5" customHeight="1">
      <c r="A28" s="8" t="s">
        <v>189</v>
      </c>
      <c r="B28" s="8" t="s">
        <v>112</v>
      </c>
      <c r="C28" s="18">
        <v>50359.040000000001</v>
      </c>
      <c r="D28" s="25"/>
    </row>
    <row r="29" spans="1:4" ht="16.5" customHeight="1">
      <c r="A29" s="8" t="s">
        <v>259</v>
      </c>
      <c r="B29" s="8" t="s">
        <v>260</v>
      </c>
      <c r="C29" s="18">
        <v>50358.85</v>
      </c>
      <c r="D29" s="25"/>
    </row>
    <row r="30" spans="1:4" ht="16.5" customHeight="1">
      <c r="A30" s="8" t="s">
        <v>261</v>
      </c>
      <c r="B30" s="8" t="s">
        <v>262</v>
      </c>
      <c r="C30" s="18">
        <v>50358.85</v>
      </c>
      <c r="D30" s="25"/>
    </row>
    <row r="31" spans="1:4" ht="16.5" customHeight="1">
      <c r="A31" s="8" t="s">
        <v>263</v>
      </c>
      <c r="B31" s="8" t="s">
        <v>264</v>
      </c>
      <c r="C31" s="18">
        <v>50358.85</v>
      </c>
      <c r="D31" s="25"/>
    </row>
    <row r="32" spans="1:4" ht="16.5" customHeight="1">
      <c r="A32" s="8" t="s">
        <v>265</v>
      </c>
      <c r="B32" s="8" t="s">
        <v>266</v>
      </c>
      <c r="C32" s="18">
        <v>50358.85</v>
      </c>
      <c r="D32" s="25"/>
    </row>
    <row r="33" spans="1:4" ht="16.5" customHeight="1">
      <c r="A33" s="8" t="s">
        <v>267</v>
      </c>
      <c r="B33" s="8" t="s">
        <v>268</v>
      </c>
      <c r="C33" s="18">
        <v>50358.85</v>
      </c>
      <c r="D33" s="25"/>
    </row>
    <row r="34" spans="1:4" ht="16.5" customHeight="1">
      <c r="A34" s="8" t="s">
        <v>269</v>
      </c>
      <c r="B34" s="8" t="s">
        <v>270</v>
      </c>
      <c r="C34" s="18">
        <v>50522.09</v>
      </c>
      <c r="D34" s="25"/>
    </row>
    <row r="35" spans="1:4" ht="16.5" customHeight="1">
      <c r="A35" s="8" t="s">
        <v>271</v>
      </c>
      <c r="B35" s="8" t="s">
        <v>272</v>
      </c>
      <c r="C35" s="18">
        <v>50522.09</v>
      </c>
      <c r="D35" s="25"/>
    </row>
    <row r="36" spans="1:4" ht="16.5" customHeight="1">
      <c r="A36" s="8" t="s">
        <v>273</v>
      </c>
      <c r="B36" s="8" t="s">
        <v>274</v>
      </c>
      <c r="C36" s="18">
        <v>50521.37</v>
      </c>
      <c r="D36" s="25"/>
    </row>
    <row r="37" spans="1:4" ht="16.5" customHeight="1">
      <c r="A37" s="8" t="s">
        <v>275</v>
      </c>
      <c r="B37" s="8" t="s">
        <v>276</v>
      </c>
      <c r="C37" s="18">
        <v>50521.37</v>
      </c>
      <c r="D37" s="25"/>
    </row>
    <row r="38" spans="1:4" ht="16.5" customHeight="1">
      <c r="A38" s="8" t="s">
        <v>277</v>
      </c>
      <c r="B38" s="8" t="s">
        <v>278</v>
      </c>
      <c r="C38" s="18">
        <v>50521.37</v>
      </c>
      <c r="D38" s="25"/>
    </row>
    <row r="39" spans="1:4" ht="16.5" customHeight="1">
      <c r="A39" s="8" t="s">
        <v>279</v>
      </c>
      <c r="B39" s="8" t="s">
        <v>280</v>
      </c>
      <c r="C39" s="18">
        <v>50521.37</v>
      </c>
      <c r="D39" s="25"/>
    </row>
    <row r="40" spans="1:4" ht="16.5" customHeight="1">
      <c r="A40" s="8" t="s">
        <v>281</v>
      </c>
      <c r="B40" s="8" t="s">
        <v>282</v>
      </c>
      <c r="C40" s="18">
        <v>50433.13</v>
      </c>
      <c r="D40" s="25"/>
    </row>
    <row r="41" spans="1:4" ht="16.5" customHeight="1">
      <c r="A41" s="8" t="s">
        <v>283</v>
      </c>
      <c r="B41" s="8" t="s">
        <v>284</v>
      </c>
      <c r="C41" s="18">
        <v>50433.13</v>
      </c>
      <c r="D41" s="25"/>
    </row>
    <row r="42" spans="1:4" ht="16.5" customHeight="1">
      <c r="A42" s="8" t="s">
        <v>285</v>
      </c>
      <c r="B42" s="8" t="s">
        <v>286</v>
      </c>
      <c r="C42" s="18">
        <v>50411.08</v>
      </c>
      <c r="D42" s="25"/>
    </row>
    <row r="43" spans="1:4" ht="16.5" customHeight="1">
      <c r="A43" s="8" t="s">
        <v>287</v>
      </c>
      <c r="B43" s="8" t="s">
        <v>288</v>
      </c>
      <c r="C43" s="18">
        <v>50411.08</v>
      </c>
      <c r="D43" s="25"/>
    </row>
    <row r="44" spans="1:4" ht="16.5" customHeight="1">
      <c r="A44" s="8" t="s">
        <v>289</v>
      </c>
      <c r="B44" s="8" t="s">
        <v>290</v>
      </c>
      <c r="C44" s="18">
        <v>50411.08</v>
      </c>
      <c r="D44" s="25"/>
    </row>
    <row r="45" spans="1:4" ht="16.5" customHeight="1">
      <c r="A45" s="8" t="s">
        <v>291</v>
      </c>
      <c r="B45" s="8" t="s">
        <v>292</v>
      </c>
      <c r="C45" s="18">
        <v>50411.08</v>
      </c>
      <c r="D45" s="25"/>
    </row>
    <row r="46" spans="1:4" ht="16.5" customHeight="1">
      <c r="A46" s="8" t="s">
        <v>293</v>
      </c>
      <c r="B46" s="8" t="s">
        <v>294</v>
      </c>
      <c r="C46" s="18">
        <v>100822.16</v>
      </c>
      <c r="D46" s="25"/>
    </row>
    <row r="47" spans="1:4" ht="16.5" customHeight="1">
      <c r="A47" s="8" t="s">
        <v>295</v>
      </c>
      <c r="B47" s="8" t="s">
        <v>296</v>
      </c>
      <c r="C47" s="18">
        <v>100822.16</v>
      </c>
      <c r="D47" s="25"/>
    </row>
    <row r="48" spans="1:4" ht="16.5" customHeight="1">
      <c r="A48" s="8" t="s">
        <v>297</v>
      </c>
      <c r="B48" s="8" t="s">
        <v>298</v>
      </c>
      <c r="C48" s="18">
        <v>50400.49</v>
      </c>
      <c r="D48" s="25"/>
    </row>
    <row r="49" spans="1:4" ht="16.5" customHeight="1">
      <c r="A49" s="8" t="s">
        <v>299</v>
      </c>
      <c r="B49" s="8" t="s">
        <v>300</v>
      </c>
      <c r="C49" s="18">
        <v>50400.49</v>
      </c>
      <c r="D49" s="25"/>
    </row>
    <row r="50" spans="1:4" ht="16.5" customHeight="1">
      <c r="A50" s="8" t="s">
        <v>301</v>
      </c>
      <c r="B50" s="8" t="s">
        <v>302</v>
      </c>
      <c r="C50" s="18">
        <v>50400.49</v>
      </c>
      <c r="D50" s="25"/>
    </row>
    <row r="51" spans="1:4" ht="16.5" customHeight="1">
      <c r="A51" s="8" t="s">
        <v>303</v>
      </c>
      <c r="B51" s="8" t="s">
        <v>304</v>
      </c>
      <c r="C51" s="18">
        <v>50335.26</v>
      </c>
      <c r="D51" s="25"/>
    </row>
    <row r="52" spans="1:4" ht="16.5" customHeight="1">
      <c r="A52" s="8" t="s">
        <v>305</v>
      </c>
      <c r="B52" s="8" t="s">
        <v>306</v>
      </c>
      <c r="C52" s="18">
        <v>50335.26</v>
      </c>
      <c r="D52" s="25"/>
    </row>
    <row r="53" spans="1:4" ht="16.5" customHeight="1">
      <c r="A53" s="8" t="s">
        <v>307</v>
      </c>
      <c r="B53" s="8" t="s">
        <v>308</v>
      </c>
      <c r="C53" s="18">
        <v>50335.26</v>
      </c>
      <c r="D53" s="25"/>
    </row>
    <row r="54" spans="1:4" ht="16.5" customHeight="1">
      <c r="A54" s="8" t="s">
        <v>309</v>
      </c>
      <c r="B54" s="8" t="s">
        <v>310</v>
      </c>
      <c r="C54" s="18">
        <v>25256.35</v>
      </c>
      <c r="D54" s="25"/>
    </row>
    <row r="55" spans="1:4" ht="16.5" customHeight="1">
      <c r="A55" s="8" t="s">
        <v>311</v>
      </c>
      <c r="B55" s="8" t="s">
        <v>312</v>
      </c>
      <c r="C55" s="18">
        <v>25256.35</v>
      </c>
      <c r="D55" s="25"/>
    </row>
    <row r="56" spans="1:4" ht="16.5" customHeight="1">
      <c r="A56" s="8" t="s">
        <v>313</v>
      </c>
      <c r="B56" s="8" t="s">
        <v>314</v>
      </c>
      <c r="C56" s="18">
        <v>25256.35</v>
      </c>
      <c r="D56" s="25"/>
    </row>
    <row r="57" spans="1:4" ht="16.5" customHeight="1">
      <c r="A57" s="8" t="s">
        <v>315</v>
      </c>
      <c r="B57" s="8" t="s">
        <v>316</v>
      </c>
      <c r="C57" s="18">
        <v>25256.35</v>
      </c>
      <c r="D57" s="25"/>
    </row>
    <row r="58" spans="1:4" ht="16.5" customHeight="1">
      <c r="A58" s="8" t="s">
        <v>317</v>
      </c>
      <c r="B58" s="8" t="s">
        <v>318</v>
      </c>
      <c r="C58" s="18">
        <v>25256.35</v>
      </c>
      <c r="D58" s="25"/>
    </row>
    <row r="59" spans="1:4" ht="16.5" customHeight="1">
      <c r="A59" s="8" t="s">
        <v>319</v>
      </c>
      <c r="B59" s="8" t="s">
        <v>320</v>
      </c>
      <c r="C59" s="18">
        <v>25256.35</v>
      </c>
      <c r="D59" s="25"/>
    </row>
    <row r="60" spans="1:4" ht="16.5" customHeight="1">
      <c r="A60" s="8" t="s">
        <v>321</v>
      </c>
      <c r="B60" s="8" t="s">
        <v>322</v>
      </c>
      <c r="C60" s="18">
        <v>25256.35</v>
      </c>
      <c r="D60" s="25"/>
    </row>
    <row r="61" spans="1:4" ht="16.5" customHeight="1">
      <c r="A61" s="8" t="s">
        <v>323</v>
      </c>
      <c r="B61" s="8" t="s">
        <v>324</v>
      </c>
      <c r="C61" s="18">
        <v>25256.35</v>
      </c>
      <c r="D61" s="25"/>
    </row>
    <row r="62" spans="1:4" ht="16.5" customHeight="1">
      <c r="A62" s="8" t="s">
        <v>325</v>
      </c>
      <c r="B62" s="8" t="s">
        <v>326</v>
      </c>
      <c r="C62" s="18">
        <v>25256.35</v>
      </c>
      <c r="D62" s="25"/>
    </row>
    <row r="63" spans="1:4" ht="16.5" customHeight="1">
      <c r="A63" s="8" t="s">
        <v>327</v>
      </c>
      <c r="B63" s="8" t="s">
        <v>328</v>
      </c>
      <c r="C63" s="18">
        <v>25256.35</v>
      </c>
      <c r="D63" s="25"/>
    </row>
    <row r="64" spans="1:4" ht="16.5" customHeight="1">
      <c r="A64" s="8" t="s">
        <v>329</v>
      </c>
      <c r="B64" s="8" t="s">
        <v>330</v>
      </c>
      <c r="C64" s="18">
        <v>25256.35</v>
      </c>
      <c r="D64" s="25"/>
    </row>
    <row r="65" spans="1:4" ht="16.5" customHeight="1">
      <c r="A65" s="8" t="s">
        <v>331</v>
      </c>
      <c r="B65" s="8" t="s">
        <v>332</v>
      </c>
      <c r="C65" s="18">
        <v>25256.35</v>
      </c>
      <c r="D65" s="25"/>
    </row>
    <row r="66" spans="1:4" ht="16.5" customHeight="1">
      <c r="A66" s="8" t="s">
        <v>333</v>
      </c>
      <c r="B66" s="8" t="s">
        <v>334</v>
      </c>
      <c r="C66" s="18">
        <v>25256.35</v>
      </c>
      <c r="D66" s="25"/>
    </row>
    <row r="67" spans="1:4" ht="16.5" customHeight="1">
      <c r="A67" s="8" t="s">
        <v>335</v>
      </c>
      <c r="B67" s="8" t="s">
        <v>336</v>
      </c>
      <c r="C67" s="18">
        <v>25256.35</v>
      </c>
      <c r="D67" s="25"/>
    </row>
    <row r="68" spans="1:4" ht="16.5" customHeight="1">
      <c r="A68" s="8" t="s">
        <v>337</v>
      </c>
      <c r="B68" s="8" t="s">
        <v>338</v>
      </c>
      <c r="C68" s="18">
        <v>25256.35</v>
      </c>
      <c r="D68" s="25"/>
    </row>
    <row r="69" spans="1:4" ht="16.5" customHeight="1">
      <c r="A69" s="8" t="s">
        <v>339</v>
      </c>
      <c r="B69" s="8" t="s">
        <v>340</v>
      </c>
      <c r="C69" s="18">
        <v>25256.35</v>
      </c>
      <c r="D69" s="25"/>
    </row>
    <row r="70" spans="1:4" ht="16.5" customHeight="1">
      <c r="A70" s="8" t="s">
        <v>341</v>
      </c>
      <c r="B70" s="8" t="s">
        <v>342</v>
      </c>
      <c r="C70" s="18">
        <v>25120.87</v>
      </c>
      <c r="D70" s="25"/>
    </row>
    <row r="71" spans="1:4" ht="16.5" customHeight="1">
      <c r="A71" s="8" t="s">
        <v>343</v>
      </c>
      <c r="B71" s="8" t="s">
        <v>344</v>
      </c>
      <c r="C71" s="18">
        <v>25120.87</v>
      </c>
      <c r="D71" s="25"/>
    </row>
    <row r="72" spans="1:4" ht="16.5" customHeight="1">
      <c r="A72" s="8" t="s">
        <v>345</v>
      </c>
      <c r="B72" s="8" t="s">
        <v>346</v>
      </c>
      <c r="C72" s="18">
        <v>25120.87</v>
      </c>
      <c r="D72" s="25"/>
    </row>
    <row r="73" spans="1:4" ht="16.5" customHeight="1">
      <c r="A73" s="8" t="s">
        <v>347</v>
      </c>
      <c r="B73" s="8" t="s">
        <v>348</v>
      </c>
      <c r="C73" s="18">
        <v>25120.87</v>
      </c>
      <c r="D73" s="25"/>
    </row>
    <row r="74" spans="1:4" ht="16.5" customHeight="1">
      <c r="A74" s="8" t="s">
        <v>349</v>
      </c>
      <c r="B74" s="8" t="s">
        <v>350</v>
      </c>
      <c r="C74" s="18">
        <v>25120.87</v>
      </c>
      <c r="D74" s="25"/>
    </row>
    <row r="75" spans="1:4" ht="16.5" customHeight="1">
      <c r="A75" s="8" t="s">
        <v>351</v>
      </c>
      <c r="B75" s="8" t="s">
        <v>352</v>
      </c>
      <c r="C75" s="18">
        <v>25120.87</v>
      </c>
      <c r="D75" s="25"/>
    </row>
    <row r="76" spans="1:4" ht="16.5" customHeight="1">
      <c r="A76" s="8" t="s">
        <v>353</v>
      </c>
      <c r="B76" s="8" t="s">
        <v>354</v>
      </c>
      <c r="C76" s="18">
        <v>50241.73</v>
      </c>
      <c r="D76" s="25"/>
    </row>
    <row r="77" spans="1:4" ht="16.5" customHeight="1">
      <c r="A77" s="8" t="s">
        <v>355</v>
      </c>
      <c r="B77" s="8" t="s">
        <v>356</v>
      </c>
      <c r="C77" s="18">
        <v>50241.73</v>
      </c>
      <c r="D77" s="25"/>
    </row>
    <row r="78" spans="1:4" ht="16.5" customHeight="1">
      <c r="A78" s="8" t="s">
        <v>357</v>
      </c>
      <c r="B78" s="8" t="s">
        <v>358</v>
      </c>
      <c r="C78" s="18">
        <v>25136.43</v>
      </c>
      <c r="D78" s="25"/>
    </row>
    <row r="79" spans="1:4" ht="16.5" customHeight="1">
      <c r="A79" s="8" t="s">
        <v>359</v>
      </c>
      <c r="B79" s="8" t="s">
        <v>360</v>
      </c>
      <c r="C79" s="18">
        <v>25136.43</v>
      </c>
      <c r="D79" s="25"/>
    </row>
    <row r="80" spans="1:4" ht="16.5" customHeight="1">
      <c r="A80" s="8" t="s">
        <v>361</v>
      </c>
      <c r="B80" s="8" t="s">
        <v>362</v>
      </c>
      <c r="C80" s="18">
        <v>25136.43</v>
      </c>
      <c r="D80" s="25"/>
    </row>
    <row r="81" spans="1:4" ht="16.5" customHeight="1">
      <c r="A81" s="8" t="s">
        <v>363</v>
      </c>
      <c r="B81" s="8" t="s">
        <v>364</v>
      </c>
      <c r="C81" s="18">
        <v>25136.43</v>
      </c>
      <c r="D81" s="25"/>
    </row>
    <row r="82" spans="1:4" ht="16.5" customHeight="1">
      <c r="A82" s="8" t="s">
        <v>365</v>
      </c>
      <c r="B82" s="8" t="s">
        <v>366</v>
      </c>
      <c r="C82" s="18">
        <v>50272.87</v>
      </c>
      <c r="D82" s="25"/>
    </row>
    <row r="83" spans="1:4" ht="17.25" customHeight="1">
      <c r="A83" s="8" t="s">
        <v>367</v>
      </c>
      <c r="B83" s="8" t="s">
        <v>368</v>
      </c>
      <c r="C83" s="18">
        <v>50272.87</v>
      </c>
      <c r="D83" s="25"/>
    </row>
    <row r="84" spans="1:4" ht="16.5" customHeight="1">
      <c r="A84" s="8" t="s">
        <v>369</v>
      </c>
      <c r="B84" s="8" t="s">
        <v>370</v>
      </c>
      <c r="C84" s="18">
        <v>50272.87</v>
      </c>
      <c r="D84" s="25"/>
    </row>
    <row r="85" spans="1:4" ht="16.5" customHeight="1">
      <c r="A85" s="8" t="s">
        <v>371</v>
      </c>
      <c r="B85" s="8" t="s">
        <v>372</v>
      </c>
      <c r="C85" s="18">
        <v>25146.16</v>
      </c>
      <c r="D85" s="25"/>
    </row>
    <row r="86" spans="1:4" ht="16.5" customHeight="1">
      <c r="A86" s="8" t="s">
        <v>373</v>
      </c>
      <c r="B86" s="8" t="s">
        <v>374</v>
      </c>
      <c r="C86" s="18">
        <v>25146.16</v>
      </c>
      <c r="D86" s="25"/>
    </row>
    <row r="87" spans="1:4" ht="16.5" customHeight="1">
      <c r="A87" s="8" t="s">
        <v>375</v>
      </c>
      <c r="B87" s="8" t="s">
        <v>376</v>
      </c>
      <c r="C87" s="18">
        <v>25146.16</v>
      </c>
      <c r="D87" s="25"/>
    </row>
    <row r="88" spans="1:4" ht="16.5" customHeight="1">
      <c r="A88" s="8" t="s">
        <v>377</v>
      </c>
      <c r="B88" s="8" t="s">
        <v>378</v>
      </c>
      <c r="C88" s="18">
        <v>25146.16</v>
      </c>
      <c r="D88" s="25"/>
    </row>
    <row r="89" spans="1:4" ht="16.5" customHeight="1">
      <c r="A89" s="8" t="s">
        <v>113</v>
      </c>
      <c r="B89" s="8" t="s">
        <v>114</v>
      </c>
      <c r="C89" s="18">
        <v>4062.76</v>
      </c>
      <c r="D89" s="25"/>
    </row>
    <row r="90" spans="1:4" ht="16.5" customHeight="1">
      <c r="A90" s="8" t="s">
        <v>115</v>
      </c>
      <c r="B90" s="8" t="s">
        <v>116</v>
      </c>
      <c r="C90" s="18">
        <v>4062.76</v>
      </c>
      <c r="D90" s="25"/>
    </row>
    <row r="91" spans="1:4" ht="16.5" customHeight="1">
      <c r="A91" s="8" t="s">
        <v>117</v>
      </c>
      <c r="B91" s="8" t="s">
        <v>118</v>
      </c>
      <c r="C91" s="18">
        <v>4062.76</v>
      </c>
      <c r="D91" s="25"/>
    </row>
    <row r="92" spans="1:4" ht="16.5" customHeight="1">
      <c r="A92" s="8" t="s">
        <v>119</v>
      </c>
      <c r="B92" s="8" t="s">
        <v>120</v>
      </c>
      <c r="C92" s="18">
        <v>3693.41</v>
      </c>
      <c r="D92" s="25"/>
    </row>
    <row r="93" spans="1:4" ht="16.5" customHeight="1">
      <c r="A93" s="8" t="s">
        <v>203</v>
      </c>
      <c r="B93" s="8" t="s">
        <v>121</v>
      </c>
      <c r="C93" s="18">
        <v>369.35</v>
      </c>
      <c r="D93" s="25"/>
    </row>
    <row r="94" spans="1:4" ht="16.5" customHeight="1">
      <c r="A94" s="8" t="s">
        <v>122</v>
      </c>
      <c r="B94" s="8" t="s">
        <v>123</v>
      </c>
      <c r="C94" s="18">
        <v>3900328.15</v>
      </c>
      <c r="D94" s="25"/>
    </row>
    <row r="95" spans="1:4" ht="16.5" customHeight="1">
      <c r="A95" s="8" t="s">
        <v>124</v>
      </c>
      <c r="B95" s="8" t="s">
        <v>125</v>
      </c>
      <c r="C95" s="18">
        <v>3900328.15</v>
      </c>
      <c r="D95" s="25"/>
    </row>
    <row r="96" spans="1:4" ht="16.5" customHeight="1">
      <c r="A96" s="8" t="s">
        <v>126</v>
      </c>
      <c r="B96" s="8" t="s">
        <v>127</v>
      </c>
      <c r="C96" s="18">
        <v>4398602.08</v>
      </c>
      <c r="D96" s="25"/>
    </row>
    <row r="97" spans="1:4" ht="16.5" customHeight="1">
      <c r="A97" s="8" t="s">
        <v>379</v>
      </c>
      <c r="B97" s="8" t="s">
        <v>380</v>
      </c>
      <c r="C97" s="18">
        <v>-498273.93</v>
      </c>
      <c r="D97" s="25"/>
    </row>
    <row r="98" spans="1:4" ht="16.5" customHeight="1">
      <c r="A98" s="8" t="s">
        <v>128</v>
      </c>
      <c r="B98" s="8" t="s">
        <v>129</v>
      </c>
      <c r="C98" s="18">
        <v>18210.060000000001</v>
      </c>
      <c r="D98" s="25"/>
    </row>
    <row r="99" spans="1:4" ht="16.5" customHeight="1">
      <c r="A99" s="8" t="s">
        <v>130</v>
      </c>
      <c r="B99" s="8" t="s">
        <v>131</v>
      </c>
      <c r="C99" s="18">
        <v>10295.1</v>
      </c>
      <c r="D99" s="25"/>
    </row>
    <row r="100" spans="1:4" ht="16.5" customHeight="1">
      <c r="A100" s="8" t="s">
        <v>132</v>
      </c>
      <c r="B100" s="8" t="s">
        <v>133</v>
      </c>
      <c r="C100" s="18">
        <v>10295.1</v>
      </c>
      <c r="D100" s="25"/>
    </row>
    <row r="101" spans="1:4" ht="16.5" customHeight="1">
      <c r="A101" s="8" t="s">
        <v>134</v>
      </c>
      <c r="B101" s="8" t="s">
        <v>135</v>
      </c>
      <c r="C101" s="18">
        <v>10295.1</v>
      </c>
      <c r="D101" s="25"/>
    </row>
    <row r="102" spans="1:4" ht="16.5" customHeight="1">
      <c r="A102" s="8" t="s">
        <v>136</v>
      </c>
      <c r="B102" s="8" t="s">
        <v>137</v>
      </c>
      <c r="C102" s="18">
        <v>9359.1</v>
      </c>
      <c r="D102" s="25"/>
    </row>
    <row r="103" spans="1:4" ht="16.5" customHeight="1">
      <c r="A103" s="8" t="s">
        <v>136</v>
      </c>
      <c r="B103" s="8" t="s">
        <v>137</v>
      </c>
      <c r="C103" s="8" t="s">
        <v>381</v>
      </c>
      <c r="D103" s="25"/>
    </row>
    <row r="104" spans="1:4" ht="16.5" customHeight="1">
      <c r="A104" s="8" t="s">
        <v>204</v>
      </c>
      <c r="B104" s="8" t="s">
        <v>138</v>
      </c>
      <c r="C104" s="18">
        <v>936</v>
      </c>
      <c r="D104" s="25"/>
    </row>
    <row r="105" spans="1:4" ht="16.5" customHeight="1">
      <c r="A105" s="8" t="s">
        <v>204</v>
      </c>
      <c r="B105" s="8" t="s">
        <v>138</v>
      </c>
      <c r="C105" s="8" t="s">
        <v>381</v>
      </c>
      <c r="D105" s="25"/>
    </row>
    <row r="106" spans="1:4" ht="16.5" customHeight="1">
      <c r="A106" s="8" t="s">
        <v>139</v>
      </c>
      <c r="B106" s="8" t="s">
        <v>140</v>
      </c>
      <c r="C106" s="18">
        <v>28505.16</v>
      </c>
      <c r="D106" s="25"/>
    </row>
    <row r="107" spans="1:4" ht="16.5" customHeight="1">
      <c r="A107" s="8" t="s">
        <v>382</v>
      </c>
      <c r="B107" s="8" t="s">
        <v>383</v>
      </c>
      <c r="C107" s="18">
        <v>12149.72</v>
      </c>
      <c r="D107" s="25"/>
    </row>
    <row r="108" spans="1:4" ht="16.5" customHeight="1">
      <c r="A108" s="8" t="s">
        <v>384</v>
      </c>
      <c r="B108" s="8" t="s">
        <v>385</v>
      </c>
      <c r="C108" s="18">
        <v>1990.16</v>
      </c>
      <c r="D108" s="25"/>
    </row>
    <row r="109" spans="1:4" ht="16.5" customHeight="1">
      <c r="A109" s="8" t="s">
        <v>384</v>
      </c>
      <c r="B109" s="8" t="s">
        <v>385</v>
      </c>
      <c r="C109" s="8" t="s">
        <v>381</v>
      </c>
      <c r="D109" s="25"/>
    </row>
    <row r="110" spans="1:4" ht="16.5" customHeight="1">
      <c r="A110" s="8" t="s">
        <v>386</v>
      </c>
      <c r="B110" s="8" t="s">
        <v>387</v>
      </c>
      <c r="C110" s="18">
        <v>10159.56</v>
      </c>
      <c r="D110" s="25"/>
    </row>
    <row r="111" spans="1:4" ht="16.5" customHeight="1">
      <c r="A111" s="8" t="s">
        <v>386</v>
      </c>
      <c r="B111" s="8" t="s">
        <v>387</v>
      </c>
      <c r="C111" s="8" t="s">
        <v>381</v>
      </c>
      <c r="D111" s="25"/>
    </row>
    <row r="112" spans="1:4" ht="16.5" customHeight="1">
      <c r="A112" s="8" t="s">
        <v>141</v>
      </c>
      <c r="B112" s="8" t="s">
        <v>142</v>
      </c>
      <c r="C112" s="18">
        <v>64.53</v>
      </c>
      <c r="D112" s="25"/>
    </row>
    <row r="113" spans="1:4" ht="16.5" customHeight="1">
      <c r="A113" s="8" t="s">
        <v>143</v>
      </c>
      <c r="B113" s="8" t="s">
        <v>144</v>
      </c>
      <c r="C113" s="18">
        <v>64.53</v>
      </c>
      <c r="D113" s="25"/>
    </row>
    <row r="114" spans="1:4" ht="16.5" customHeight="1">
      <c r="A114" s="8" t="s">
        <v>143</v>
      </c>
      <c r="B114" s="8" t="s">
        <v>144</v>
      </c>
      <c r="C114" s="8" t="s">
        <v>381</v>
      </c>
      <c r="D114" s="25"/>
    </row>
    <row r="115" spans="1:4" ht="16.5" customHeight="1">
      <c r="A115" s="8" t="s">
        <v>145</v>
      </c>
      <c r="B115" s="8" t="s">
        <v>146</v>
      </c>
      <c r="C115" s="18">
        <v>16290.91</v>
      </c>
      <c r="D115" s="25"/>
    </row>
    <row r="116" spans="1:4" ht="16.5" customHeight="1">
      <c r="A116" s="8" t="s">
        <v>205</v>
      </c>
      <c r="B116" s="8" t="s">
        <v>206</v>
      </c>
      <c r="C116" s="18">
        <v>4543.71</v>
      </c>
      <c r="D116" s="25"/>
    </row>
    <row r="117" spans="1:4" ht="16.5" customHeight="1">
      <c r="A117" s="8" t="s">
        <v>205</v>
      </c>
      <c r="B117" s="8" t="s">
        <v>206</v>
      </c>
      <c r="C117" s="8" t="s">
        <v>381</v>
      </c>
      <c r="D117" s="25"/>
    </row>
    <row r="118" spans="1:4" ht="16.5" customHeight="1">
      <c r="A118" s="8" t="s">
        <v>388</v>
      </c>
      <c r="B118" s="8" t="s">
        <v>389</v>
      </c>
      <c r="C118" s="18">
        <v>934.26</v>
      </c>
      <c r="D118" s="25"/>
    </row>
    <row r="119" spans="1:4" ht="16.5" customHeight="1">
      <c r="A119" s="8" t="s">
        <v>388</v>
      </c>
      <c r="B119" s="8" t="s">
        <v>389</v>
      </c>
      <c r="C119" s="8" t="s">
        <v>381</v>
      </c>
      <c r="D119" s="25"/>
    </row>
    <row r="120" spans="1:4" ht="16.5" customHeight="1">
      <c r="A120" s="8" t="s">
        <v>147</v>
      </c>
      <c r="B120" s="8" t="s">
        <v>148</v>
      </c>
      <c r="C120" s="18">
        <v>10812.94</v>
      </c>
      <c r="D120" s="25"/>
    </row>
    <row r="121" spans="1:4" ht="16.5" customHeight="1">
      <c r="A121" s="8" t="s">
        <v>147</v>
      </c>
      <c r="B121" s="8" t="s">
        <v>148</v>
      </c>
      <c r="C121" s="8" t="s">
        <v>381</v>
      </c>
      <c r="D121" s="25"/>
    </row>
    <row r="122" spans="1:4" ht="16.5" customHeight="1">
      <c r="A122" s="9" t="s">
        <v>149</v>
      </c>
      <c r="B122" s="9"/>
      <c r="C122" s="19">
        <v>4431170</v>
      </c>
      <c r="D122" s="25"/>
    </row>
    <row r="123" spans="1:4" ht="16.5" customHeight="1">
      <c r="A123" s="9" t="s">
        <v>150</v>
      </c>
      <c r="B123" s="9"/>
      <c r="C123" s="19">
        <v>4431170</v>
      </c>
      <c r="D123" s="25"/>
    </row>
    <row r="124" spans="1:4" ht="16.5" customHeight="1">
      <c r="A124" s="29"/>
      <c r="B124" s="28"/>
      <c r="C124" s="10"/>
      <c r="D124" s="25"/>
    </row>
    <row r="125" spans="1:4" ht="16.5" customHeight="1">
      <c r="A125" s="29"/>
      <c r="B125" s="28"/>
      <c r="C125" s="10"/>
      <c r="D125" s="25"/>
    </row>
    <row r="126" spans="1:4" ht="16.5" customHeight="1">
      <c r="A126" s="29"/>
      <c r="B126" s="28"/>
      <c r="C126" s="10"/>
      <c r="D126" s="25"/>
    </row>
    <row r="127" spans="1:4" ht="16.5" customHeight="1">
      <c r="A127" s="29"/>
      <c r="B127" s="28"/>
      <c r="C127" s="10"/>
      <c r="D127" s="25"/>
    </row>
    <row r="128" spans="1:4" ht="16.5" customHeight="1">
      <c r="A128" s="29"/>
      <c r="B128" s="28"/>
      <c r="C128" s="10"/>
      <c r="D128" s="25"/>
    </row>
    <row r="129" spans="1:4" ht="16.5" customHeight="1">
      <c r="A129" s="29"/>
      <c r="B129" s="28"/>
      <c r="C129" s="10"/>
      <c r="D129" s="25"/>
    </row>
    <row r="130" spans="1:4" ht="16.5" customHeight="1">
      <c r="A130" s="29"/>
      <c r="B130" s="28"/>
      <c r="C130" s="10"/>
      <c r="D130" s="25"/>
    </row>
    <row r="131" spans="1:4" ht="16.5" customHeight="1">
      <c r="A131" s="29"/>
      <c r="B131" s="28"/>
      <c r="C131" s="10"/>
      <c r="D131" s="25"/>
    </row>
    <row r="132" spans="1:4" ht="16.5" customHeight="1">
      <c r="A132" s="29"/>
      <c r="B132" s="28"/>
      <c r="C132" s="10"/>
      <c r="D132" s="25"/>
    </row>
    <row r="133" spans="1:4" ht="16.5" customHeight="1">
      <c r="A133" s="29"/>
      <c r="B133" s="28"/>
      <c r="C133" s="10"/>
      <c r="D133" s="25"/>
    </row>
    <row r="134" spans="1:4" ht="16.5" customHeight="1">
      <c r="A134" s="29"/>
      <c r="B134" s="28"/>
      <c r="C134" s="10"/>
      <c r="D134" s="25"/>
    </row>
    <row r="135" spans="1:4" ht="16.5" customHeight="1">
      <c r="A135" s="29"/>
      <c r="B135" s="28"/>
      <c r="C135" s="10"/>
      <c r="D135" s="25"/>
    </row>
    <row r="136" spans="1:4" ht="16.5" customHeight="1">
      <c r="A136" s="29"/>
      <c r="B136" s="28"/>
      <c r="C136" s="10"/>
      <c r="D136" s="25"/>
    </row>
    <row r="137" spans="1:4" ht="16.5" customHeight="1">
      <c r="A137" s="29"/>
      <c r="B137" s="28"/>
      <c r="C137" s="10"/>
      <c r="D137" s="25"/>
    </row>
    <row r="138" spans="1:4" ht="16.5" customHeight="1">
      <c r="A138" s="29"/>
      <c r="B138" s="28"/>
      <c r="C138" s="10"/>
      <c r="D138" s="25"/>
    </row>
    <row r="139" spans="1:4" ht="16.5" customHeight="1">
      <c r="A139" s="29"/>
      <c r="B139" s="28"/>
      <c r="C139" s="10"/>
      <c r="D139" s="25"/>
    </row>
    <row r="140" spans="1:4" ht="16.5" customHeight="1">
      <c r="A140" s="29"/>
      <c r="B140" s="28"/>
      <c r="C140" s="10"/>
      <c r="D140" s="25"/>
    </row>
    <row r="141" spans="1:4" ht="16.5" customHeight="1">
      <c r="A141" s="29"/>
      <c r="B141" s="28"/>
      <c r="C141" s="10"/>
      <c r="D141" s="25"/>
    </row>
    <row r="142" spans="1:4" ht="16.5" customHeight="1">
      <c r="A142" s="29"/>
      <c r="B142" s="28"/>
      <c r="C142" s="10"/>
      <c r="D142" s="25"/>
    </row>
    <row r="143" spans="1:4" ht="16.5" customHeight="1">
      <c r="A143" s="29"/>
      <c r="B143" s="28"/>
      <c r="C143" s="10"/>
      <c r="D143" s="25"/>
    </row>
    <row r="144" spans="1:4" ht="16.5" customHeight="1">
      <c r="A144" s="29"/>
      <c r="B144" s="28"/>
      <c r="C144" s="10"/>
      <c r="D144" s="25"/>
    </row>
    <row r="145" spans="1:4" ht="16.5" customHeight="1">
      <c r="A145" s="29"/>
      <c r="B145" s="28"/>
      <c r="C145" s="10"/>
      <c r="D145" s="25"/>
    </row>
    <row r="146" spans="1:4" ht="16.5" customHeight="1">
      <c r="A146" s="29"/>
      <c r="B146" s="28"/>
      <c r="C146" s="10"/>
      <c r="D146" s="25"/>
    </row>
    <row r="147" spans="1:4" ht="16.5" customHeight="1">
      <c r="A147" s="29"/>
      <c r="B147" s="28"/>
      <c r="C147" s="10"/>
      <c r="D147" s="25"/>
    </row>
    <row r="148" spans="1:4" ht="16.5" customHeight="1">
      <c r="A148" s="29"/>
      <c r="B148" s="28"/>
      <c r="C148" s="10"/>
      <c r="D148" s="25"/>
    </row>
    <row r="149" spans="1:4" ht="16.5" customHeight="1">
      <c r="A149" s="29"/>
      <c r="B149" s="28"/>
      <c r="C149" s="10"/>
      <c r="D149" s="25"/>
    </row>
    <row r="150" spans="1:4" ht="16.5" customHeight="1">
      <c r="A150" s="29"/>
      <c r="B150" s="28"/>
      <c r="C150" s="10"/>
      <c r="D150" s="25"/>
    </row>
    <row r="151" spans="1:4" ht="16.5" customHeight="1">
      <c r="A151" s="29"/>
      <c r="B151" s="28"/>
      <c r="C151" s="10"/>
      <c r="D151" s="25"/>
    </row>
    <row r="152" spans="1:4" ht="16.5" customHeight="1">
      <c r="A152" s="29"/>
      <c r="B152" s="28"/>
      <c r="C152" s="10"/>
      <c r="D152" s="25"/>
    </row>
    <row r="153" spans="1:4" ht="16.5" customHeight="1">
      <c r="A153" s="29"/>
      <c r="B153" s="28"/>
      <c r="C153" s="10"/>
      <c r="D153" s="25"/>
    </row>
    <row r="154" spans="1:4" ht="16.5" customHeight="1">
      <c r="A154" s="29"/>
      <c r="B154" s="28"/>
      <c r="C154" s="10"/>
      <c r="D154" s="25"/>
    </row>
    <row r="155" spans="1:4" ht="16.5" customHeight="1">
      <c r="A155" s="29"/>
      <c r="B155" s="28"/>
      <c r="C155" s="10"/>
      <c r="D155" s="25"/>
    </row>
    <row r="156" spans="1:4" ht="16.5" customHeight="1">
      <c r="A156" s="29"/>
      <c r="B156" s="28"/>
      <c r="C156" s="10"/>
      <c r="D156" s="25"/>
    </row>
    <row r="157" spans="1:4" ht="16.5" customHeight="1">
      <c r="A157" s="29"/>
      <c r="B157" s="28"/>
      <c r="C157" s="10"/>
      <c r="D157" s="25"/>
    </row>
    <row r="158" spans="1:4" ht="16.5" customHeight="1">
      <c r="A158" s="29"/>
      <c r="B158" s="28"/>
      <c r="C158" s="10"/>
      <c r="D158" s="25"/>
    </row>
    <row r="159" spans="1:4" ht="16.5" customHeight="1">
      <c r="A159" s="29"/>
      <c r="B159" s="28"/>
      <c r="C159" s="10"/>
      <c r="D159" s="25"/>
    </row>
    <row r="160" spans="1:4" ht="16.5" customHeight="1">
      <c r="A160" s="29"/>
      <c r="B160" s="28"/>
      <c r="C160" s="10"/>
      <c r="D160" s="25"/>
    </row>
    <row r="161" spans="1:4" ht="16.5" customHeight="1">
      <c r="A161" s="29"/>
      <c r="B161" s="28"/>
      <c r="C161" s="10"/>
      <c r="D161" s="25"/>
    </row>
    <row r="162" spans="1:4" ht="16.5" customHeight="1">
      <c r="A162" s="29"/>
      <c r="B162" s="28"/>
      <c r="C162" s="10"/>
      <c r="D162" s="25"/>
    </row>
    <row r="163" spans="1:4" ht="16.5" customHeight="1">
      <c r="A163" s="29"/>
      <c r="B163" s="28"/>
      <c r="C163" s="10"/>
      <c r="D163" s="25"/>
    </row>
    <row r="164" spans="1:4" ht="16.5" customHeight="1">
      <c r="A164" s="29"/>
      <c r="B164" s="28"/>
      <c r="C164" s="10"/>
      <c r="D164" s="25"/>
    </row>
    <row r="165" spans="1:4" ht="16.5" customHeight="1">
      <c r="A165" s="29"/>
      <c r="B165" s="28"/>
      <c r="C165" s="10"/>
      <c r="D165" s="25"/>
    </row>
    <row r="166" spans="1:4" ht="16.5" customHeight="1">
      <c r="A166" s="29"/>
      <c r="B166" s="28"/>
      <c r="C166" s="10"/>
      <c r="D166" s="25"/>
    </row>
    <row r="167" spans="1:4" ht="16.5" customHeight="1">
      <c r="A167" s="29"/>
      <c r="B167" s="28"/>
      <c r="C167" s="10"/>
      <c r="D167" s="25"/>
    </row>
    <row r="168" spans="1:4" ht="16.5" customHeight="1">
      <c r="A168" s="29"/>
      <c r="B168" s="28"/>
      <c r="C168" s="10"/>
      <c r="D168" s="25"/>
    </row>
    <row r="169" spans="1:4" ht="16.5" customHeight="1">
      <c r="A169" s="29"/>
      <c r="B169" s="28"/>
      <c r="C169" s="10"/>
      <c r="D169" s="25"/>
    </row>
    <row r="170" spans="1:4" ht="16.5" customHeight="1">
      <c r="A170" s="29"/>
      <c r="B170" s="28"/>
      <c r="C170" s="10"/>
      <c r="D170" s="25"/>
    </row>
    <row r="171" spans="1:4" ht="16.5" customHeight="1">
      <c r="A171" s="29"/>
      <c r="B171" s="28"/>
      <c r="C171" s="10"/>
      <c r="D171" s="25"/>
    </row>
    <row r="172" spans="1:4" ht="16.5" customHeight="1">
      <c r="A172" s="29"/>
      <c r="B172" s="28"/>
      <c r="C172" s="10"/>
      <c r="D172" s="25"/>
    </row>
    <row r="173" spans="1:4" ht="16.5" customHeight="1">
      <c r="A173" s="29"/>
      <c r="B173" s="28"/>
      <c r="C173" s="10"/>
      <c r="D173" s="25"/>
    </row>
    <row r="174" spans="1:4" ht="17.25" customHeight="1">
      <c r="B174" s="27"/>
    </row>
    <row r="175" spans="1:4" ht="15.75" customHeight="1">
      <c r="A175" s="26"/>
      <c r="C175" s="11"/>
    </row>
  </sheetData>
  <printOptions gridLines="1" gridLinesSet="0"/>
  <pageMargins left="0.75" right="0.75" top="1" bottom="0.75" header="0.5" footer="0.5"/>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0"/>
  <sheetViews>
    <sheetView showGridLines="0" zoomScale="80" zoomScaleNormal="80" workbookViewId="0">
      <selection activeCell="B14" sqref="B14"/>
    </sheetView>
  </sheetViews>
  <sheetFormatPr baseColWidth="10" defaultColWidth="11.5546875" defaultRowHeight="13.8"/>
  <cols>
    <col min="1" max="1" width="2.6640625" style="48" customWidth="1"/>
    <col min="2" max="3" width="11.5546875" style="62"/>
    <col min="4" max="4" width="14.44140625" style="62" customWidth="1"/>
    <col min="5" max="7" width="11.5546875" style="62"/>
    <col min="8" max="8" width="11.5546875" style="62" customWidth="1"/>
    <col min="9" max="9" width="17.109375" style="62" customWidth="1"/>
    <col min="10" max="14" width="11.5546875" style="62"/>
    <col min="15" max="15" width="22.33203125" style="62" customWidth="1"/>
    <col min="16" max="16384" width="11.5546875" style="48"/>
  </cols>
  <sheetData>
    <row r="2" spans="2:15" ht="18.75" customHeight="1">
      <c r="B2" s="47"/>
      <c r="C2" s="415" t="s">
        <v>1034</v>
      </c>
      <c r="D2" s="415"/>
      <c r="E2" s="415"/>
      <c r="F2" s="415"/>
      <c r="G2" s="415"/>
      <c r="H2" s="415"/>
      <c r="I2" s="415"/>
      <c r="J2" s="415"/>
      <c r="K2" s="415"/>
      <c r="L2" s="415"/>
      <c r="M2" s="415"/>
      <c r="N2" s="415"/>
      <c r="O2" s="415"/>
    </row>
    <row r="3" spans="2:15" ht="18.75" customHeight="1">
      <c r="B3" s="47"/>
      <c r="C3" s="415"/>
      <c r="D3" s="415"/>
      <c r="E3" s="415"/>
      <c r="F3" s="415"/>
      <c r="G3" s="415"/>
      <c r="H3" s="415"/>
      <c r="I3" s="415"/>
      <c r="J3" s="415"/>
      <c r="K3" s="415"/>
      <c r="L3" s="415"/>
      <c r="M3" s="415"/>
      <c r="N3" s="415"/>
      <c r="O3" s="415"/>
    </row>
    <row r="4" spans="2:15" ht="18.75" customHeight="1">
      <c r="B4" s="47"/>
      <c r="C4" s="415"/>
      <c r="D4" s="415"/>
      <c r="E4" s="415"/>
      <c r="F4" s="415"/>
      <c r="G4" s="415"/>
      <c r="H4" s="415"/>
      <c r="I4" s="415"/>
      <c r="J4" s="415"/>
      <c r="K4" s="415"/>
      <c r="L4" s="415"/>
      <c r="M4" s="415"/>
      <c r="N4" s="415"/>
      <c r="O4" s="415"/>
    </row>
    <row r="5" spans="2:15" ht="18.75" customHeight="1">
      <c r="B5" s="47"/>
      <c r="C5" s="415"/>
      <c r="D5" s="415"/>
      <c r="E5" s="415"/>
      <c r="F5" s="415"/>
      <c r="G5" s="415"/>
      <c r="H5" s="415"/>
      <c r="I5" s="415"/>
      <c r="J5" s="415"/>
      <c r="K5" s="415"/>
      <c r="L5" s="415"/>
      <c r="M5" s="415"/>
      <c r="N5" s="415"/>
      <c r="O5" s="415"/>
    </row>
    <row r="6" spans="2:15" ht="18.75" customHeight="1">
      <c r="B6" s="47"/>
      <c r="C6" s="415"/>
      <c r="D6" s="415"/>
      <c r="E6" s="415"/>
      <c r="F6" s="415"/>
      <c r="G6" s="415"/>
      <c r="H6" s="415"/>
      <c r="I6" s="415"/>
      <c r="J6" s="415"/>
      <c r="K6" s="415"/>
      <c r="L6" s="415"/>
      <c r="M6" s="415"/>
      <c r="N6" s="415"/>
      <c r="O6" s="415"/>
    </row>
    <row r="7" spans="2:15" ht="18.75" customHeight="1">
      <c r="B7" s="47"/>
      <c r="C7" s="415"/>
      <c r="D7" s="415"/>
      <c r="E7" s="415"/>
      <c r="F7" s="415"/>
      <c r="G7" s="415"/>
      <c r="H7" s="415"/>
      <c r="I7" s="415"/>
      <c r="J7" s="415"/>
      <c r="K7" s="415"/>
      <c r="L7" s="415"/>
      <c r="M7" s="415"/>
      <c r="N7" s="415"/>
      <c r="O7" s="415"/>
    </row>
    <row r="8" spans="2:15" ht="18.75" customHeight="1">
      <c r="B8" s="47"/>
      <c r="C8" s="415"/>
      <c r="D8" s="415"/>
      <c r="E8" s="415"/>
      <c r="F8" s="415"/>
      <c r="G8" s="415"/>
      <c r="H8" s="415"/>
      <c r="I8" s="415"/>
      <c r="J8" s="415"/>
      <c r="K8" s="415"/>
      <c r="L8" s="415"/>
      <c r="M8" s="415"/>
      <c r="N8" s="415"/>
      <c r="O8" s="415"/>
    </row>
    <row r="9" spans="2:15" ht="18.75" customHeight="1">
      <c r="B9" s="47"/>
      <c r="C9" s="415"/>
      <c r="D9" s="415"/>
      <c r="E9" s="415"/>
      <c r="F9" s="415"/>
      <c r="G9" s="415"/>
      <c r="H9" s="415"/>
      <c r="I9" s="415"/>
      <c r="J9" s="415"/>
      <c r="K9" s="415"/>
      <c r="L9" s="415"/>
      <c r="M9" s="415"/>
      <c r="N9" s="415"/>
      <c r="O9" s="415"/>
    </row>
    <row r="10" spans="2:15" ht="15.6">
      <c r="B10" s="49"/>
      <c r="C10" s="49"/>
      <c r="D10" s="42"/>
      <c r="E10" s="49"/>
      <c r="F10" s="49"/>
      <c r="G10" s="49"/>
      <c r="H10" s="49"/>
      <c r="I10" s="49"/>
      <c r="J10" s="49"/>
      <c r="K10" s="49"/>
      <c r="L10" s="49"/>
      <c r="M10" s="49"/>
      <c r="N10" s="49"/>
      <c r="O10" s="49"/>
    </row>
    <row r="11" spans="2:15" ht="20.399999999999999">
      <c r="B11" s="49"/>
      <c r="C11" s="50"/>
      <c r="D11" s="50"/>
      <c r="E11" s="50"/>
      <c r="F11" s="50"/>
      <c r="G11" s="50"/>
      <c r="H11" s="50"/>
      <c r="I11" s="50"/>
      <c r="J11" s="50"/>
      <c r="K11" s="50"/>
      <c r="L11" s="50"/>
      <c r="M11" s="50"/>
      <c r="N11" s="50"/>
      <c r="O11" s="50"/>
    </row>
    <row r="12" spans="2:15" ht="23.4">
      <c r="B12" s="414" t="s">
        <v>1289</v>
      </c>
      <c r="C12" s="414"/>
      <c r="D12" s="414"/>
      <c r="E12" s="414"/>
      <c r="F12" s="414"/>
      <c r="G12" s="414"/>
      <c r="H12" s="414"/>
      <c r="I12" s="414"/>
      <c r="J12" s="414"/>
      <c r="K12" s="414"/>
      <c r="L12" s="414"/>
      <c r="M12" s="414"/>
      <c r="N12" s="414"/>
      <c r="O12" s="414"/>
    </row>
    <row r="13" spans="2:15" ht="23.4">
      <c r="B13" s="414" t="s">
        <v>1325</v>
      </c>
      <c r="C13" s="414"/>
      <c r="D13" s="414"/>
      <c r="E13" s="414"/>
      <c r="F13" s="414"/>
      <c r="G13" s="414"/>
      <c r="H13" s="414"/>
      <c r="I13" s="414"/>
      <c r="J13" s="414"/>
      <c r="K13" s="414"/>
      <c r="L13" s="414"/>
      <c r="M13" s="414"/>
      <c r="N13" s="414"/>
      <c r="O13" s="414"/>
    </row>
    <row r="14" spans="2:15" ht="23.4">
      <c r="B14" s="63"/>
      <c r="C14" s="63"/>
      <c r="D14" s="63"/>
      <c r="E14" s="63"/>
      <c r="F14" s="63"/>
      <c r="G14" s="63"/>
      <c r="H14" s="63"/>
      <c r="I14" s="63"/>
      <c r="J14" s="63"/>
      <c r="K14" s="63"/>
      <c r="L14" s="63"/>
      <c r="M14" s="63"/>
      <c r="N14" s="63"/>
      <c r="O14" s="63"/>
    </row>
    <row r="15" spans="2:15" ht="15.6">
      <c r="B15" s="51"/>
      <c r="C15" s="51"/>
      <c r="D15" s="51"/>
      <c r="E15" s="51"/>
      <c r="F15" s="51"/>
      <c r="G15" s="51"/>
      <c r="H15" s="52"/>
      <c r="I15" s="51"/>
      <c r="J15" s="51"/>
      <c r="K15" s="52"/>
      <c r="L15" s="52"/>
      <c r="M15" s="44"/>
      <c r="N15" s="51"/>
      <c r="O15" s="51"/>
    </row>
    <row r="16" spans="2:15" ht="15.6">
      <c r="B16" s="51"/>
      <c r="C16" s="51"/>
      <c r="D16" s="51"/>
      <c r="E16" s="51"/>
      <c r="F16" s="51"/>
      <c r="G16" s="51"/>
      <c r="H16" s="52"/>
      <c r="I16" s="51"/>
      <c r="J16" s="51"/>
      <c r="K16" s="52"/>
      <c r="L16" s="52"/>
      <c r="M16" s="44" t="s">
        <v>392</v>
      </c>
      <c r="N16" s="51"/>
      <c r="O16" s="51"/>
    </row>
    <row r="17" spans="2:15">
      <c r="B17" s="51"/>
      <c r="C17" s="51"/>
      <c r="D17" s="51"/>
      <c r="E17" s="51"/>
      <c r="F17" s="51"/>
      <c r="G17" s="51"/>
      <c r="H17" s="52"/>
      <c r="I17" s="51"/>
      <c r="J17" s="51"/>
      <c r="K17" s="52"/>
      <c r="L17" s="52"/>
      <c r="M17" s="53"/>
      <c r="N17" s="51"/>
      <c r="O17" s="51"/>
    </row>
    <row r="18" spans="2:15" s="57" customFormat="1" ht="16.8">
      <c r="B18" s="51"/>
      <c r="C18" s="54"/>
      <c r="D18" s="54" t="s">
        <v>477</v>
      </c>
      <c r="E18" s="45"/>
      <c r="F18" s="43"/>
      <c r="G18" s="43"/>
      <c r="H18" s="55"/>
      <c r="I18" s="51"/>
      <c r="J18" s="51"/>
      <c r="K18" s="51"/>
      <c r="L18" s="55"/>
      <c r="M18" s="56" t="s">
        <v>482</v>
      </c>
      <c r="N18" s="51"/>
      <c r="O18" s="51"/>
    </row>
    <row r="19" spans="2:15" s="57" customFormat="1" ht="16.8">
      <c r="B19" s="51"/>
      <c r="C19" s="54"/>
      <c r="D19" s="54"/>
      <c r="E19" s="45"/>
      <c r="F19" s="43"/>
      <c r="G19" s="43"/>
      <c r="H19" s="58"/>
      <c r="I19" s="51"/>
      <c r="J19" s="51"/>
      <c r="K19" s="51"/>
      <c r="L19" s="58"/>
      <c r="M19" s="53"/>
      <c r="N19" s="51"/>
      <c r="O19" s="51"/>
    </row>
    <row r="20" spans="2:15" s="57" customFormat="1" ht="16.8">
      <c r="B20" s="51"/>
      <c r="C20" s="54"/>
      <c r="D20" s="54" t="s">
        <v>447</v>
      </c>
      <c r="E20" s="45"/>
      <c r="F20" s="43"/>
      <c r="G20" s="43"/>
      <c r="H20" s="55"/>
      <c r="I20" s="51"/>
      <c r="J20" s="51"/>
      <c r="K20" s="51"/>
      <c r="L20" s="55"/>
      <c r="M20" s="56" t="s">
        <v>483</v>
      </c>
      <c r="N20" s="51"/>
      <c r="O20" s="51"/>
    </row>
    <row r="21" spans="2:15" s="57" customFormat="1" ht="16.8">
      <c r="B21" s="51"/>
      <c r="C21" s="54"/>
      <c r="D21" s="54"/>
      <c r="E21" s="45"/>
      <c r="F21" s="43"/>
      <c r="G21" s="43"/>
      <c r="H21" s="58"/>
      <c r="I21" s="51"/>
      <c r="J21" s="51"/>
      <c r="K21" s="51"/>
      <c r="L21" s="58"/>
      <c r="M21" s="53"/>
      <c r="N21" s="51"/>
      <c r="O21" s="51"/>
    </row>
    <row r="22" spans="2:15" s="57" customFormat="1" ht="16.8">
      <c r="B22" s="51"/>
      <c r="C22" s="54"/>
      <c r="D22" s="54" t="s">
        <v>479</v>
      </c>
      <c r="E22" s="45"/>
      <c r="F22" s="43"/>
      <c r="G22" s="43"/>
      <c r="H22" s="55"/>
      <c r="I22" s="51"/>
      <c r="J22" s="51"/>
      <c r="K22" s="51"/>
      <c r="L22" s="55"/>
      <c r="M22" s="56" t="s">
        <v>484</v>
      </c>
      <c r="N22" s="51"/>
      <c r="O22" s="51"/>
    </row>
    <row r="23" spans="2:15" s="57" customFormat="1" ht="16.8">
      <c r="B23" s="51"/>
      <c r="C23" s="54"/>
      <c r="D23" s="54"/>
      <c r="E23" s="45"/>
      <c r="F23" s="43"/>
      <c r="G23" s="43"/>
      <c r="H23" s="58"/>
      <c r="I23" s="51"/>
      <c r="J23" s="51"/>
      <c r="K23" s="51"/>
      <c r="L23" s="58"/>
      <c r="M23" s="53"/>
      <c r="N23" s="51"/>
      <c r="O23" s="51"/>
    </row>
    <row r="24" spans="2:15" s="57" customFormat="1" ht="16.8">
      <c r="B24" s="51"/>
      <c r="C24" s="54"/>
      <c r="D24" s="54" t="s">
        <v>478</v>
      </c>
      <c r="E24" s="45"/>
      <c r="F24" s="43"/>
      <c r="G24" s="43"/>
      <c r="H24" s="55"/>
      <c r="I24" s="51"/>
      <c r="J24" s="51"/>
      <c r="K24" s="51"/>
      <c r="L24" s="55"/>
      <c r="M24" s="56" t="s">
        <v>485</v>
      </c>
      <c r="N24" s="51"/>
      <c r="O24" s="51"/>
    </row>
    <row r="25" spans="2:15" s="57" customFormat="1" ht="16.8">
      <c r="B25" s="51"/>
      <c r="C25" s="54"/>
      <c r="D25" s="54"/>
      <c r="E25" s="45"/>
      <c r="F25" s="43"/>
      <c r="G25" s="43"/>
      <c r="H25" s="58"/>
      <c r="I25" s="51"/>
      <c r="J25" s="51"/>
      <c r="K25" s="51"/>
      <c r="L25" s="58"/>
      <c r="M25" s="53"/>
      <c r="N25" s="51"/>
      <c r="O25" s="51"/>
    </row>
    <row r="26" spans="2:15" s="57" customFormat="1" ht="16.8">
      <c r="B26" s="51"/>
      <c r="C26" s="54"/>
      <c r="D26" s="54" t="s">
        <v>480</v>
      </c>
      <c r="E26" s="45"/>
      <c r="F26" s="43"/>
      <c r="G26" s="43"/>
      <c r="H26" s="55"/>
      <c r="I26" s="51"/>
      <c r="J26" s="51"/>
      <c r="K26" s="51"/>
      <c r="L26" s="59"/>
      <c r="M26" s="56" t="s">
        <v>486</v>
      </c>
      <c r="N26" s="51"/>
      <c r="O26" s="51"/>
    </row>
    <row r="27" spans="2:15" s="57" customFormat="1" ht="16.8">
      <c r="B27" s="51"/>
      <c r="C27" s="54"/>
      <c r="D27" s="54"/>
      <c r="E27" s="45"/>
      <c r="F27" s="43"/>
      <c r="G27" s="43"/>
      <c r="H27" s="58"/>
      <c r="I27" s="51"/>
      <c r="J27" s="51"/>
      <c r="K27" s="51"/>
      <c r="L27" s="58"/>
      <c r="M27" s="53"/>
      <c r="N27" s="51"/>
      <c r="O27" s="51"/>
    </row>
    <row r="28" spans="2:15" s="57" customFormat="1" ht="16.8">
      <c r="B28" s="51"/>
      <c r="C28" s="54"/>
      <c r="D28" s="54" t="s">
        <v>481</v>
      </c>
      <c r="E28" s="45"/>
      <c r="F28" s="43"/>
      <c r="G28" s="43"/>
      <c r="H28" s="55"/>
      <c r="I28" s="51"/>
      <c r="J28" s="51"/>
      <c r="K28" s="51"/>
      <c r="L28" s="59"/>
      <c r="M28" s="56" t="s">
        <v>487</v>
      </c>
      <c r="N28" s="51"/>
      <c r="O28" s="51"/>
    </row>
    <row r="29" spans="2:15" s="57" customFormat="1" ht="16.8">
      <c r="B29" s="51"/>
      <c r="C29" s="60"/>
      <c r="D29" s="60"/>
      <c r="E29" s="45"/>
      <c r="F29" s="43"/>
      <c r="G29" s="43"/>
      <c r="H29" s="55"/>
      <c r="I29" s="51"/>
      <c r="J29" s="51"/>
      <c r="K29" s="51"/>
      <c r="L29" s="61"/>
      <c r="M29" s="51"/>
      <c r="N29" s="51"/>
      <c r="O29" s="51"/>
    </row>
    <row r="30" spans="2:15" s="57" customFormat="1" ht="16.8">
      <c r="B30" s="51"/>
      <c r="C30" s="60"/>
      <c r="D30" s="60"/>
      <c r="E30" s="45"/>
      <c r="F30" s="43"/>
      <c r="G30" s="43"/>
      <c r="H30" s="55"/>
      <c r="I30" s="51"/>
      <c r="J30" s="51"/>
      <c r="K30" s="51"/>
      <c r="L30" s="61"/>
      <c r="M30" s="51"/>
      <c r="N30" s="51"/>
      <c r="O30" s="51"/>
    </row>
    <row r="31" spans="2:15" s="57" customFormat="1">
      <c r="B31" s="62"/>
      <c r="C31" s="62"/>
      <c r="D31" s="62"/>
      <c r="E31" s="62"/>
      <c r="F31" s="62"/>
      <c r="G31" s="62"/>
      <c r="H31" s="62"/>
      <c r="I31" s="62"/>
      <c r="J31" s="62"/>
      <c r="K31" s="62"/>
      <c r="L31" s="62"/>
      <c r="M31" s="62"/>
      <c r="N31" s="62"/>
      <c r="O31" s="62"/>
    </row>
    <row r="32" spans="2:15" s="57" customFormat="1">
      <c r="B32" s="62"/>
      <c r="C32" s="62"/>
      <c r="D32" s="62"/>
      <c r="E32" s="62"/>
      <c r="F32" s="62"/>
      <c r="G32" s="62"/>
      <c r="H32" s="62"/>
      <c r="I32" s="62"/>
      <c r="J32" s="62"/>
      <c r="K32" s="62"/>
      <c r="L32" s="62"/>
      <c r="M32" s="62"/>
      <c r="N32" s="62"/>
      <c r="O32" s="62"/>
    </row>
    <row r="33" spans="2:15" s="57" customFormat="1">
      <c r="B33" s="62"/>
      <c r="C33" s="62"/>
      <c r="D33" s="62"/>
      <c r="E33" s="62"/>
      <c r="F33" s="62"/>
      <c r="G33" s="62"/>
      <c r="H33" s="62"/>
      <c r="I33" s="62"/>
      <c r="J33" s="62"/>
      <c r="K33" s="62"/>
      <c r="L33" s="62"/>
      <c r="M33" s="62"/>
      <c r="N33" s="62"/>
      <c r="O33" s="62"/>
    </row>
    <row r="34" spans="2:15" s="57" customFormat="1">
      <c r="B34" s="62"/>
      <c r="C34" s="62"/>
      <c r="D34" s="62"/>
      <c r="E34" s="62"/>
      <c r="F34" s="62"/>
      <c r="G34" s="62"/>
      <c r="H34" s="62"/>
      <c r="I34" s="62"/>
      <c r="J34" s="62"/>
      <c r="K34" s="62"/>
      <c r="L34" s="62"/>
      <c r="M34" s="62"/>
      <c r="N34" s="62"/>
      <c r="O34" s="62"/>
    </row>
    <row r="35" spans="2:15" s="57" customFormat="1">
      <c r="B35" s="62"/>
      <c r="C35" s="62"/>
      <c r="D35" s="62"/>
      <c r="E35" s="62"/>
      <c r="F35" s="62"/>
      <c r="G35" s="62"/>
      <c r="H35" s="62"/>
      <c r="I35" s="62"/>
      <c r="J35" s="62"/>
      <c r="K35" s="62"/>
      <c r="L35" s="62"/>
      <c r="M35" s="62"/>
      <c r="N35" s="62"/>
      <c r="O35" s="62"/>
    </row>
    <row r="36" spans="2:15" s="57" customFormat="1">
      <c r="B36" s="62"/>
      <c r="C36" s="62"/>
      <c r="D36" s="62"/>
      <c r="E36" s="62"/>
      <c r="F36" s="62"/>
      <c r="G36" s="62"/>
      <c r="H36" s="62"/>
      <c r="I36" s="62"/>
      <c r="J36" s="62"/>
      <c r="K36" s="62"/>
      <c r="L36" s="62"/>
      <c r="M36" s="62"/>
      <c r="N36" s="62"/>
      <c r="O36" s="62"/>
    </row>
    <row r="37" spans="2:15" s="57" customFormat="1">
      <c r="B37" s="62"/>
      <c r="C37" s="62"/>
      <c r="D37" s="62"/>
      <c r="E37" s="62"/>
      <c r="F37" s="62"/>
      <c r="G37" s="62"/>
      <c r="H37" s="62"/>
      <c r="I37" s="62"/>
      <c r="J37" s="62"/>
      <c r="K37" s="62"/>
      <c r="L37" s="62"/>
      <c r="M37" s="62"/>
      <c r="N37" s="62"/>
      <c r="O37" s="62"/>
    </row>
    <row r="38" spans="2:15" s="57" customFormat="1">
      <c r="B38" s="62"/>
      <c r="C38" s="62"/>
      <c r="D38" s="62"/>
      <c r="E38" s="62"/>
      <c r="F38" s="62"/>
      <c r="G38" s="62"/>
      <c r="H38" s="62"/>
      <c r="I38" s="62"/>
      <c r="J38" s="62"/>
      <c r="K38" s="62"/>
      <c r="L38" s="62"/>
      <c r="M38" s="62"/>
      <c r="N38" s="62"/>
      <c r="O38" s="62"/>
    </row>
    <row r="39" spans="2:15" s="57" customFormat="1">
      <c r="B39" s="62"/>
      <c r="C39" s="62"/>
      <c r="D39" s="62"/>
      <c r="E39" s="62"/>
      <c r="F39" s="62"/>
      <c r="G39" s="62"/>
      <c r="H39" s="62"/>
      <c r="I39" s="62"/>
      <c r="J39" s="62"/>
      <c r="K39" s="62"/>
      <c r="L39" s="62"/>
      <c r="M39" s="62"/>
      <c r="N39" s="62"/>
      <c r="O39" s="62"/>
    </row>
    <row r="40" spans="2:15" s="57" customFormat="1">
      <c r="B40" s="62"/>
      <c r="C40" s="62"/>
      <c r="D40" s="62"/>
      <c r="E40" s="62"/>
      <c r="F40" s="62"/>
      <c r="G40" s="62"/>
      <c r="H40" s="62"/>
      <c r="I40" s="62"/>
      <c r="J40" s="62"/>
      <c r="K40" s="62"/>
      <c r="L40" s="62"/>
      <c r="M40" s="62"/>
      <c r="N40" s="62"/>
      <c r="O40" s="62"/>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63"/>
  <sheetViews>
    <sheetView showGridLines="0" tabSelected="1" topLeftCell="A40" zoomScale="90" zoomScaleNormal="90" zoomScaleSheetLayoutView="80" workbookViewId="0">
      <selection activeCell="D60" sqref="D60"/>
    </sheetView>
  </sheetViews>
  <sheetFormatPr baseColWidth="10" defaultColWidth="11.44140625" defaultRowHeight="15.6"/>
  <cols>
    <col min="1" max="1" width="4.6640625" style="46" customWidth="1"/>
    <col min="2" max="2" width="44.21875" style="46" customWidth="1"/>
    <col min="3" max="3" width="19.5546875" style="46" customWidth="1"/>
    <col min="4" max="4" width="15.5546875" style="138" customWidth="1"/>
    <col min="5" max="6" width="21.88671875" style="46" customWidth="1"/>
    <col min="7" max="7" width="18.88671875" style="46" bestFit="1" customWidth="1"/>
    <col min="8" max="8" width="17.6640625" style="46" customWidth="1"/>
    <col min="9" max="9" width="16.6640625" style="46" customWidth="1"/>
    <col min="10" max="10" width="18.88671875" style="46" bestFit="1" customWidth="1"/>
    <col min="11" max="11" width="13.5546875" style="46" bestFit="1" customWidth="1"/>
    <col min="12" max="16384" width="11.44140625" style="46"/>
  </cols>
  <sheetData>
    <row r="1" spans="1:11">
      <c r="D1" s="81"/>
    </row>
    <row r="2" spans="1:11">
      <c r="B2" s="86"/>
      <c r="C2" s="86"/>
      <c r="D2" s="136"/>
      <c r="E2" s="86"/>
      <c r="F2" s="86"/>
      <c r="G2" s="86"/>
      <c r="H2" s="86"/>
      <c r="I2" s="86"/>
      <c r="J2" s="86"/>
      <c r="K2" s="86"/>
    </row>
    <row r="3" spans="1:11">
      <c r="D3" s="81"/>
    </row>
    <row r="4" spans="1:11">
      <c r="D4" s="81"/>
    </row>
    <row r="5" spans="1:11">
      <c r="D5" s="81"/>
    </row>
    <row r="6" spans="1:11">
      <c r="D6" s="81"/>
    </row>
    <row r="7" spans="1:11">
      <c r="B7" s="88"/>
      <c r="C7" s="88"/>
      <c r="D7" s="137"/>
      <c r="E7" s="88"/>
      <c r="F7" s="88"/>
      <c r="G7" s="88"/>
      <c r="H7" s="88"/>
      <c r="I7" s="88"/>
      <c r="J7" s="88"/>
      <c r="K7" s="88"/>
    </row>
    <row r="8" spans="1:11">
      <c r="B8" s="64"/>
      <c r="F8" s="83" t="s">
        <v>393</v>
      </c>
    </row>
    <row r="9" spans="1:11">
      <c r="B9" s="416" t="s">
        <v>207</v>
      </c>
      <c r="C9" s="416"/>
      <c r="D9" s="416"/>
      <c r="E9" s="416"/>
      <c r="F9" s="416"/>
    </row>
    <row r="10" spans="1:11">
      <c r="B10" s="416" t="s">
        <v>47</v>
      </c>
      <c r="C10" s="416"/>
      <c r="D10" s="416"/>
      <c r="E10" s="416"/>
      <c r="F10" s="416"/>
    </row>
    <row r="11" spans="1:11">
      <c r="B11" s="65" t="s">
        <v>1290</v>
      </c>
      <c r="C11" s="65"/>
      <c r="D11" s="65"/>
      <c r="E11" s="65"/>
      <c r="F11" s="65"/>
    </row>
    <row r="12" spans="1:11">
      <c r="B12" s="65" t="s">
        <v>1325</v>
      </c>
      <c r="C12" s="65"/>
      <c r="D12" s="65"/>
      <c r="E12" s="65"/>
      <c r="F12" s="65"/>
    </row>
    <row r="13" spans="1:11">
      <c r="B13" s="418" t="s">
        <v>223</v>
      </c>
      <c r="C13" s="418"/>
      <c r="D13" s="418"/>
      <c r="E13" s="418"/>
      <c r="F13" s="418"/>
    </row>
    <row r="14" spans="1:11" ht="7.5" customHeight="1"/>
    <row r="15" spans="1:11" ht="45" customHeight="1">
      <c r="A15" s="66"/>
      <c r="B15" s="419" t="s">
        <v>2</v>
      </c>
      <c r="C15" s="420"/>
      <c r="D15" s="420"/>
      <c r="E15" s="96">
        <v>44561</v>
      </c>
      <c r="F15" s="96">
        <v>44196</v>
      </c>
    </row>
    <row r="16" spans="1:11">
      <c r="A16" s="66"/>
      <c r="B16" s="92"/>
      <c r="C16" s="67"/>
      <c r="D16" s="139"/>
      <c r="E16" s="97"/>
      <c r="F16" s="97"/>
    </row>
    <row r="17" spans="1:10">
      <c r="A17" s="66"/>
      <c r="B17" s="92" t="s">
        <v>1196</v>
      </c>
      <c r="C17" s="67"/>
      <c r="D17" s="139" t="s">
        <v>396</v>
      </c>
      <c r="E17" s="97">
        <f>SUMIF(Clasificación!B:B,'Activo Neto'!B17,Clasificación!G:G)</f>
        <v>1974735.54</v>
      </c>
      <c r="F17" s="97">
        <v>572840.29</v>
      </c>
    </row>
    <row r="18" spans="1:10">
      <c r="A18" s="66"/>
      <c r="B18" s="93"/>
      <c r="C18" s="67"/>
      <c r="D18" s="69"/>
      <c r="E18" s="97"/>
      <c r="F18" s="97"/>
    </row>
    <row r="19" spans="1:10">
      <c r="A19" s="66"/>
      <c r="B19" s="92" t="s">
        <v>397</v>
      </c>
      <c r="C19" s="67"/>
      <c r="D19" s="69" t="s">
        <v>398</v>
      </c>
      <c r="E19" s="97">
        <f>SUMIF(Clasificación!B:B,'Activo Neto'!B19,Clasificación!G:G)</f>
        <v>28085690.570000049</v>
      </c>
      <c r="F19" s="97">
        <v>3349760.68</v>
      </c>
      <c r="G19" s="408"/>
      <c r="I19" s="84"/>
      <c r="J19" s="84"/>
    </row>
    <row r="20" spans="1:10">
      <c r="A20" s="66"/>
      <c r="B20" s="92"/>
      <c r="C20" s="68"/>
      <c r="D20" s="69"/>
      <c r="E20" s="97"/>
      <c r="F20" s="97"/>
      <c r="I20" s="84"/>
      <c r="J20" s="84"/>
    </row>
    <row r="21" spans="1:10">
      <c r="A21" s="66"/>
      <c r="B21" s="92" t="s">
        <v>236</v>
      </c>
      <c r="C21" s="68"/>
      <c r="D21" s="69"/>
      <c r="E21" s="97">
        <f>SUMIF(Clasificación!B:B,'Activo Neto'!B21,Clasificación!G:G)-Clasificación!G408</f>
        <v>517.22</v>
      </c>
      <c r="F21" s="97">
        <v>0</v>
      </c>
      <c r="I21" s="84"/>
      <c r="J21" s="84"/>
    </row>
    <row r="22" spans="1:10">
      <c r="A22" s="66"/>
      <c r="B22" s="92"/>
      <c r="C22" s="68"/>
      <c r="D22" s="69"/>
      <c r="E22" s="98"/>
      <c r="F22" s="98"/>
      <c r="I22" s="84"/>
      <c r="J22" s="84"/>
    </row>
    <row r="23" spans="1:10">
      <c r="A23" s="66"/>
      <c r="B23" s="93" t="s">
        <v>42</v>
      </c>
      <c r="C23" s="91"/>
      <c r="D23" s="91"/>
      <c r="E23" s="98">
        <f>SUM(E17:E22)</f>
        <v>30060943.330000047</v>
      </c>
      <c r="F23" s="98">
        <v>3922600.97</v>
      </c>
      <c r="G23" s="70"/>
    </row>
    <row r="24" spans="1:10">
      <c r="A24" s="66"/>
      <c r="B24" s="93"/>
      <c r="C24" s="91"/>
      <c r="D24" s="91"/>
      <c r="E24" s="98"/>
      <c r="F24" s="98"/>
      <c r="G24" s="70"/>
    </row>
    <row r="25" spans="1:10">
      <c r="A25" s="66"/>
      <c r="B25" s="93"/>
      <c r="C25" s="71"/>
      <c r="D25" s="72"/>
      <c r="E25" s="99"/>
      <c r="F25" s="99"/>
    </row>
    <row r="26" spans="1:10">
      <c r="A26" s="66"/>
      <c r="B26" s="92" t="s">
        <v>399</v>
      </c>
      <c r="C26" s="72"/>
      <c r="D26" s="72" t="s">
        <v>400</v>
      </c>
      <c r="E26" s="97">
        <f>-SUMIF(Clasificación!B:B,'Activo Neto'!B26,Clasificación!G:G)</f>
        <v>0</v>
      </c>
      <c r="F26" s="97">
        <v>0</v>
      </c>
    </row>
    <row r="27" spans="1:10">
      <c r="A27" s="66"/>
      <c r="B27" s="92"/>
      <c r="C27" s="68"/>
      <c r="D27" s="69"/>
      <c r="E27" s="100"/>
      <c r="F27" s="100"/>
      <c r="I27" s="84"/>
    </row>
    <row r="28" spans="1:10">
      <c r="A28" s="66"/>
      <c r="B28" s="92" t="s">
        <v>401</v>
      </c>
      <c r="C28" s="68"/>
      <c r="D28" s="69" t="s">
        <v>402</v>
      </c>
      <c r="E28" s="97">
        <f>-SUMIF(Clasificación!B:B,'Activo Neto'!B28,Clasificación!G:G)</f>
        <v>-34882.450000000004</v>
      </c>
      <c r="F28" s="97">
        <v>-4062.76</v>
      </c>
      <c r="G28" s="408"/>
      <c r="I28" s="84"/>
    </row>
    <row r="29" spans="1:10">
      <c r="A29" s="66"/>
      <c r="B29" s="93"/>
      <c r="C29" s="68"/>
      <c r="D29" s="69"/>
      <c r="E29" s="100"/>
      <c r="F29" s="100"/>
      <c r="I29" s="84"/>
    </row>
    <row r="30" spans="1:10">
      <c r="A30" s="66"/>
      <c r="B30" s="92" t="s">
        <v>43</v>
      </c>
      <c r="C30" s="68"/>
      <c r="D30" s="69"/>
      <c r="E30" s="97">
        <f>SUMIF(Clasificación!B:B,'Activo Neto'!B30,Clasificación!G:G)</f>
        <v>0</v>
      </c>
      <c r="F30" s="97">
        <v>0</v>
      </c>
      <c r="I30" s="84"/>
    </row>
    <row r="31" spans="1:10">
      <c r="A31" s="66"/>
      <c r="B31" s="93"/>
      <c r="C31" s="68"/>
      <c r="D31" s="69"/>
      <c r="E31" s="101"/>
      <c r="F31" s="101"/>
      <c r="I31" s="84"/>
    </row>
    <row r="32" spans="1:10">
      <c r="A32" s="66"/>
      <c r="B32" s="93" t="s">
        <v>44</v>
      </c>
      <c r="C32" s="71"/>
      <c r="D32" s="72"/>
      <c r="E32" s="98">
        <f>+E23+SUM(E25:E31)</f>
        <v>30026060.880000047</v>
      </c>
      <c r="F32" s="98">
        <f>+F23+SUM(F25:F31)</f>
        <v>3918538.2100000004</v>
      </c>
      <c r="G32" s="167"/>
    </row>
    <row r="33" spans="1:9">
      <c r="A33" s="66"/>
      <c r="B33" s="93" t="s">
        <v>45</v>
      </c>
      <c r="C33" s="69"/>
      <c r="D33" s="69"/>
      <c r="E33" s="102">
        <v>291706.59772397002</v>
      </c>
      <c r="F33" s="102">
        <v>38887.495712000004</v>
      </c>
      <c r="H33" s="74"/>
    </row>
    <row r="34" spans="1:9">
      <c r="A34" s="66"/>
      <c r="B34" s="94" t="s">
        <v>46</v>
      </c>
      <c r="C34" s="95"/>
      <c r="D34" s="140"/>
      <c r="E34" s="103">
        <v>102.932402</v>
      </c>
      <c r="F34" s="103">
        <v>100.76602101149987</v>
      </c>
      <c r="H34" s="75"/>
      <c r="I34" s="84"/>
    </row>
    <row r="35" spans="1:9">
      <c r="B35" s="76"/>
      <c r="C35" s="77"/>
      <c r="D35" s="77"/>
      <c r="E35" s="78"/>
    </row>
    <row r="36" spans="1:9" ht="15" customHeight="1">
      <c r="B36" s="417" t="s">
        <v>424</v>
      </c>
      <c r="C36" s="417"/>
      <c r="D36" s="417"/>
      <c r="E36" s="417"/>
      <c r="F36" s="417"/>
      <c r="G36" s="79"/>
      <c r="H36" s="79"/>
      <c r="I36" s="79"/>
    </row>
    <row r="37" spans="1:9" ht="15" customHeight="1">
      <c r="E37" s="409"/>
      <c r="F37" s="409"/>
      <c r="G37" s="79"/>
      <c r="H37" s="79"/>
      <c r="I37" s="79"/>
    </row>
    <row r="38" spans="1:9" ht="15" customHeight="1">
      <c r="G38" s="79"/>
      <c r="H38" s="79"/>
      <c r="I38" s="79"/>
    </row>
    <row r="39" spans="1:9" ht="15" customHeight="1">
      <c r="B39" s="46" t="s">
        <v>1198</v>
      </c>
      <c r="G39" s="79"/>
      <c r="H39" s="79"/>
      <c r="I39" s="79"/>
    </row>
    <row r="40" spans="1:9" ht="15" customHeight="1">
      <c r="G40" s="79"/>
      <c r="H40" s="79"/>
      <c r="I40" s="79"/>
    </row>
    <row r="41" spans="1:9" ht="15" customHeight="1">
      <c r="G41" s="79"/>
      <c r="H41" s="79"/>
      <c r="I41" s="79"/>
    </row>
    <row r="42" spans="1:9" ht="15" customHeight="1">
      <c r="G42" s="79"/>
      <c r="H42" s="79"/>
      <c r="I42" s="79"/>
    </row>
    <row r="43" spans="1:9">
      <c r="B43" s="80"/>
    </row>
    <row r="44" spans="1:9">
      <c r="B44" s="85"/>
      <c r="C44" s="85"/>
      <c r="D44" s="85"/>
      <c r="E44" s="85"/>
      <c r="F44" s="85"/>
    </row>
    <row r="45" spans="1:9" s="81" customFormat="1">
      <c r="B45" s="411" t="s">
        <v>33</v>
      </c>
      <c r="C45" s="411" t="s">
        <v>32</v>
      </c>
      <c r="D45" s="85"/>
      <c r="E45" s="81" t="s">
        <v>1326</v>
      </c>
      <c r="G45" s="411" t="s">
        <v>230</v>
      </c>
      <c r="H45" s="413"/>
    </row>
    <row r="46" spans="1:9" s="82" customFormat="1">
      <c r="B46" s="412" t="s">
        <v>13</v>
      </c>
      <c r="C46" s="412" t="s">
        <v>31</v>
      </c>
      <c r="D46" s="177"/>
      <c r="E46" s="82" t="s">
        <v>1327</v>
      </c>
      <c r="G46" s="412" t="s">
        <v>30</v>
      </c>
      <c r="H46" s="171"/>
    </row>
    <row r="47" spans="1:9">
      <c r="B47" s="80"/>
    </row>
    <row r="58" spans="2:2">
      <c r="B58" s="402" t="s">
        <v>1313</v>
      </c>
    </row>
    <row r="59" spans="2:2">
      <c r="B59" s="403" t="s">
        <v>1292</v>
      </c>
    </row>
    <row r="60" spans="2:2">
      <c r="B60" s="403"/>
    </row>
    <row r="61" spans="2:2">
      <c r="B61" s="403"/>
    </row>
    <row r="62" spans="2:2">
      <c r="B62" s="403"/>
    </row>
    <row r="63" spans="2:2">
      <c r="B63" s="404" t="s">
        <v>1293</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theme="7" tint="0.59999389629810485"/>
  </sheetPr>
  <dimension ref="A1:H458"/>
  <sheetViews>
    <sheetView zoomScaleNormal="100" workbookViewId="0">
      <pane xSplit="3" ySplit="4" topLeftCell="D421" activePane="bottomRight" state="frozen"/>
      <selection activeCell="A112" sqref="A112"/>
      <selection pane="topRight" activeCell="A112" sqref="A112"/>
      <selection pane="bottomLeft" activeCell="A112" sqref="A112"/>
      <selection pane="bottomRight" activeCell="G421" sqref="G421"/>
    </sheetView>
  </sheetViews>
  <sheetFormatPr baseColWidth="10" defaultColWidth="41.6640625" defaultRowHeight="11.4"/>
  <cols>
    <col min="1" max="1" width="12.109375" style="33" customWidth="1"/>
    <col min="2" max="2" width="32.44140625" style="33" customWidth="1"/>
    <col min="3" max="3" width="20.109375" style="34" bestFit="1" customWidth="1"/>
    <col min="4" max="4" width="41.6640625" style="34"/>
    <col min="5" max="5" width="8.5546875" style="35" customWidth="1"/>
    <col min="6" max="6" width="8" style="35" customWidth="1"/>
    <col min="7" max="8" width="18.33203125" style="33" customWidth="1"/>
    <col min="9" max="16384" width="41.6640625" style="33"/>
  </cols>
  <sheetData>
    <row r="1" spans="1:8">
      <c r="B1" s="129" t="s">
        <v>37</v>
      </c>
    </row>
    <row r="2" spans="1:8">
      <c r="B2" s="130" t="s">
        <v>38</v>
      </c>
    </row>
    <row r="4" spans="1:8" s="35" customFormat="1" ht="11.4" customHeight="1">
      <c r="A4" s="36" t="s">
        <v>6</v>
      </c>
      <c r="B4" s="40" t="s">
        <v>7</v>
      </c>
      <c r="C4" s="40" t="s">
        <v>17</v>
      </c>
      <c r="D4" s="40" t="s">
        <v>0</v>
      </c>
      <c r="E4" s="36" t="s">
        <v>1</v>
      </c>
      <c r="F4" s="36" t="s">
        <v>36</v>
      </c>
      <c r="G4" s="134">
        <v>44561</v>
      </c>
      <c r="H4" s="134">
        <v>44196</v>
      </c>
    </row>
    <row r="5" spans="1:8" s="133" customFormat="1" ht="12" customHeight="1">
      <c r="A5" s="131" t="s">
        <v>2</v>
      </c>
      <c r="B5" s="131"/>
      <c r="C5" s="131" t="s">
        <v>98</v>
      </c>
      <c r="D5" s="135" t="s">
        <v>97</v>
      </c>
      <c r="E5" s="132" t="s">
        <v>1195</v>
      </c>
      <c r="F5" s="132" t="s">
        <v>34</v>
      </c>
      <c r="G5" s="22">
        <f>IF(F5="I",IFERROR(VLOOKUP(C5,'BG 2021'!B:E,4,FALSE),0),0)</f>
        <v>0</v>
      </c>
      <c r="H5" s="22">
        <f>IF(F5="I",IFERROR(VLOOKUP(C5,'BG 2021'!B:E,2,FALSE),0),0)</f>
        <v>0</v>
      </c>
    </row>
    <row r="6" spans="1:8" s="133" customFormat="1" ht="12" customHeight="1">
      <c r="A6" s="131" t="s">
        <v>2</v>
      </c>
      <c r="B6" s="131"/>
      <c r="C6" s="131" t="s">
        <v>100</v>
      </c>
      <c r="D6" s="135" t="s">
        <v>99</v>
      </c>
      <c r="E6" s="132" t="s">
        <v>1195</v>
      </c>
      <c r="F6" s="132" t="s">
        <v>34</v>
      </c>
      <c r="G6" s="22">
        <f>IF(F6="I",IFERROR(VLOOKUP(C6,'BG 2021'!B:E,4,FALSE),0),0)</f>
        <v>0</v>
      </c>
      <c r="H6" s="22">
        <f>IF(F6="I",IFERROR(VLOOKUP(C6,'BG 2021'!B:E,2,FALSE),0),0)</f>
        <v>0</v>
      </c>
    </row>
    <row r="7" spans="1:8" s="133" customFormat="1" ht="12" customHeight="1">
      <c r="A7" s="131" t="s">
        <v>2</v>
      </c>
      <c r="B7" s="131"/>
      <c r="C7" s="131" t="s">
        <v>101</v>
      </c>
      <c r="D7" s="135" t="s">
        <v>172</v>
      </c>
      <c r="E7" s="132" t="s">
        <v>1195</v>
      </c>
      <c r="F7" s="132" t="s">
        <v>34</v>
      </c>
      <c r="G7" s="22">
        <f>IF(F7="I",IFERROR(VLOOKUP(C7,'BG 2021'!B:E,4,FALSE),0),0)</f>
        <v>0</v>
      </c>
      <c r="H7" s="22">
        <f>IF(F7="I",IFERROR(VLOOKUP(C7,'BG 2021'!B:E,2,FALSE),0),0)</f>
        <v>0</v>
      </c>
    </row>
    <row r="8" spans="1:8" s="133" customFormat="1" ht="12" customHeight="1">
      <c r="A8" s="131" t="s">
        <v>2</v>
      </c>
      <c r="B8" s="131"/>
      <c r="C8" s="131" t="s">
        <v>102</v>
      </c>
      <c r="D8" s="135" t="s">
        <v>173</v>
      </c>
      <c r="E8" s="132" t="s">
        <v>1195</v>
      </c>
      <c r="F8" s="132" t="s">
        <v>34</v>
      </c>
      <c r="G8" s="22">
        <f>IF(F8="I",IFERROR(VLOOKUP(C8,'BG 2021'!B:E,4,FALSE),0),0)</f>
        <v>0</v>
      </c>
      <c r="H8" s="22">
        <f>IF(F8="I",IFERROR(VLOOKUP(C8,'BG 2021'!B:E,2,FALSE),0),0)</f>
        <v>0</v>
      </c>
    </row>
    <row r="9" spans="1:8" s="133" customFormat="1" ht="12" customHeight="1">
      <c r="A9" s="131" t="s">
        <v>2</v>
      </c>
      <c r="B9" s="131" t="s">
        <v>1196</v>
      </c>
      <c r="C9" s="131" t="s">
        <v>175</v>
      </c>
      <c r="D9" s="135" t="s">
        <v>174</v>
      </c>
      <c r="E9" s="132" t="s">
        <v>1195</v>
      </c>
      <c r="F9" s="132" t="s">
        <v>35</v>
      </c>
      <c r="G9" s="22">
        <f>IF(F9="I",IFERROR(VLOOKUP(C9,'BG 2021'!B:E,4,FALSE),0),0)</f>
        <v>1974735.54</v>
      </c>
      <c r="H9" s="22">
        <f>IF(F9="I",IFERROR(VLOOKUP(C9,'BG 2021'!B:E,2,FALSE),0),0)</f>
        <v>572840.29</v>
      </c>
    </row>
    <row r="10" spans="1:8" s="133" customFormat="1" ht="12" customHeight="1">
      <c r="A10" s="131" t="s">
        <v>2</v>
      </c>
      <c r="B10" s="131"/>
      <c r="C10" s="131" t="s">
        <v>104</v>
      </c>
      <c r="D10" s="135" t="s">
        <v>103</v>
      </c>
      <c r="E10" s="132" t="s">
        <v>1195</v>
      </c>
      <c r="F10" s="132" t="s">
        <v>34</v>
      </c>
      <c r="G10" s="22">
        <f>IF(F10="I",IFERROR(VLOOKUP(C10,'BG 2021'!B:E,4,FALSE),0),0)</f>
        <v>0</v>
      </c>
      <c r="H10" s="22">
        <f>IF(F10="I",IFERROR(VLOOKUP(C10,'BG 2021'!B:E,2,FALSE),0),0)</f>
        <v>0</v>
      </c>
    </row>
    <row r="11" spans="1:8" s="133" customFormat="1" ht="12" customHeight="1">
      <c r="A11" s="131" t="s">
        <v>2</v>
      </c>
      <c r="B11" s="131"/>
      <c r="C11" s="131" t="s">
        <v>105</v>
      </c>
      <c r="D11" s="135" t="s">
        <v>176</v>
      </c>
      <c r="E11" s="132" t="s">
        <v>1195</v>
      </c>
      <c r="F11" s="132" t="s">
        <v>34</v>
      </c>
      <c r="G11" s="22">
        <f>IF(F11="I",IFERROR(VLOOKUP(C11,'BG 2021'!B:E,4,FALSE),0),0)</f>
        <v>0</v>
      </c>
      <c r="H11" s="22">
        <f>IF(F11="I",IFERROR(VLOOKUP(C11,'BG 2021'!B:E,2,FALSE),0),0)</f>
        <v>0</v>
      </c>
    </row>
    <row r="12" spans="1:8" s="133" customFormat="1" ht="12" customHeight="1">
      <c r="A12" s="131" t="s">
        <v>2</v>
      </c>
      <c r="B12" s="131" t="s">
        <v>397</v>
      </c>
      <c r="C12" s="131" t="s">
        <v>468</v>
      </c>
      <c r="D12" s="135" t="s">
        <v>465</v>
      </c>
      <c r="E12" s="132" t="s">
        <v>1195</v>
      </c>
      <c r="F12" s="132" t="s">
        <v>34</v>
      </c>
      <c r="G12" s="22">
        <f>IF(F12="I",IFERROR(VLOOKUP(C12,'BG 2021'!B:E,4,FALSE),0),0)</f>
        <v>0</v>
      </c>
      <c r="H12" s="22">
        <f>IF(F12="I",IFERROR(VLOOKUP(C12,'BG 2021'!B:E,2,FALSE),0),0)</f>
        <v>0</v>
      </c>
    </row>
    <row r="13" spans="1:8" s="133" customFormat="1" ht="12" customHeight="1">
      <c r="A13" s="131" t="s">
        <v>2</v>
      </c>
      <c r="B13" s="131" t="s">
        <v>397</v>
      </c>
      <c r="C13" s="131" t="s">
        <v>489</v>
      </c>
      <c r="D13" s="135" t="s">
        <v>488</v>
      </c>
      <c r="E13" s="132" t="s">
        <v>1195</v>
      </c>
      <c r="F13" s="132" t="s">
        <v>35</v>
      </c>
      <c r="G13" s="22">
        <f>IF(F13="I",IFERROR(VLOOKUP(C13,'BG 2021'!B:E,4,FALSE),0),0)</f>
        <v>1029024.67</v>
      </c>
      <c r="H13" s="22">
        <f>IF(F13="I",IFERROR(VLOOKUP(C13,'BG 2021'!B:E,2,FALSE),0),0)</f>
        <v>0</v>
      </c>
    </row>
    <row r="14" spans="1:8" s="133" customFormat="1" ht="12" customHeight="1">
      <c r="A14" s="131" t="s">
        <v>2</v>
      </c>
      <c r="B14" s="131" t="s">
        <v>397</v>
      </c>
      <c r="C14" s="131" t="s">
        <v>491</v>
      </c>
      <c r="D14" s="135" t="s">
        <v>490</v>
      </c>
      <c r="E14" s="132" t="s">
        <v>1195</v>
      </c>
      <c r="F14" s="132" t="s">
        <v>35</v>
      </c>
      <c r="G14" s="22">
        <f>IF(F14="I",IFERROR(VLOOKUP(C14,'BG 2021'!B:E,4,FALSE),0),0)</f>
        <v>273433.5</v>
      </c>
      <c r="H14" s="22">
        <f>IF(F14="I",IFERROR(VLOOKUP(C14,'BG 2021'!B:E,2,FALSE),0),0)</f>
        <v>0</v>
      </c>
    </row>
    <row r="15" spans="1:8" s="133" customFormat="1" ht="12" customHeight="1">
      <c r="A15" s="131" t="s">
        <v>2</v>
      </c>
      <c r="B15" s="131" t="s">
        <v>397</v>
      </c>
      <c r="C15" s="131" t="s">
        <v>1043</v>
      </c>
      <c r="D15" s="135" t="s">
        <v>1042</v>
      </c>
      <c r="E15" s="132" t="s">
        <v>1195</v>
      </c>
      <c r="F15" s="132" t="s">
        <v>35</v>
      </c>
      <c r="G15" s="22">
        <f>IF(F15="I",IFERROR(VLOOKUP(C15,'BG 2021'!B:E,4,FALSE),0),0)</f>
        <v>221190.34</v>
      </c>
      <c r="H15" s="22">
        <f>IF(F15="I",IFERROR(VLOOKUP(C15,'BG 2021'!B:E,2,FALSE),0),0)</f>
        <v>0</v>
      </c>
    </row>
    <row r="16" spans="1:8" s="133" customFormat="1" ht="12" customHeight="1">
      <c r="A16" s="131" t="s">
        <v>2</v>
      </c>
      <c r="B16" s="131" t="s">
        <v>397</v>
      </c>
      <c r="C16" s="131" t="s">
        <v>178</v>
      </c>
      <c r="D16" s="135" t="s">
        <v>177</v>
      </c>
      <c r="E16" s="132" t="s">
        <v>1195</v>
      </c>
      <c r="F16" s="132" t="s">
        <v>34</v>
      </c>
      <c r="G16" s="22">
        <f>IF(F16="I",IFERROR(VLOOKUP(C16,'BG 2021'!B:E,4,FALSE),0),0)</f>
        <v>0</v>
      </c>
      <c r="H16" s="22">
        <f>IF(F16="I",IFERROR(VLOOKUP(C16,'BG 2021'!B:E,2,FALSE),0),0)</f>
        <v>0</v>
      </c>
    </row>
    <row r="17" spans="1:8" s="133" customFormat="1" ht="12" customHeight="1">
      <c r="A17" s="131" t="s">
        <v>2</v>
      </c>
      <c r="B17" s="131" t="s">
        <v>397</v>
      </c>
      <c r="C17" s="131" t="s">
        <v>180</v>
      </c>
      <c r="D17" s="135" t="s">
        <v>179</v>
      </c>
      <c r="E17" s="132" t="s">
        <v>1195</v>
      </c>
      <c r="F17" s="132" t="s">
        <v>35</v>
      </c>
      <c r="G17" s="22">
        <f>IF(F17="I",IFERROR(VLOOKUP(C17,'BG 2021'!B:E,4,FALSE),0),0)</f>
        <v>28039.11</v>
      </c>
      <c r="H17" s="22">
        <f>IF(F17="I",IFERROR(VLOOKUP(C17,'BG 2021'!B:E,2,FALSE),0),0)</f>
        <v>28438.87</v>
      </c>
    </row>
    <row r="18" spans="1:8" s="133" customFormat="1" ht="12" customHeight="1">
      <c r="A18" s="131" t="s">
        <v>2</v>
      </c>
      <c r="B18" s="131" t="s">
        <v>397</v>
      </c>
      <c r="C18" s="131" t="s">
        <v>182</v>
      </c>
      <c r="D18" s="135" t="s">
        <v>181</v>
      </c>
      <c r="E18" s="132" t="s">
        <v>1195</v>
      </c>
      <c r="F18" s="132" t="s">
        <v>35</v>
      </c>
      <c r="G18" s="22">
        <f>IF(F18="I",IFERROR(VLOOKUP(C18,'BG 2021'!B:E,4,FALSE),0),0)</f>
        <v>24935.34</v>
      </c>
      <c r="H18" s="22">
        <f>IF(F18="I",IFERROR(VLOOKUP(C18,'BG 2021'!B:E,2,FALSE),0),0)</f>
        <v>25297.68</v>
      </c>
    </row>
    <row r="19" spans="1:8" s="133" customFormat="1" ht="12" customHeight="1">
      <c r="A19" s="131" t="s">
        <v>2</v>
      </c>
      <c r="B19" s="131" t="s">
        <v>397</v>
      </c>
      <c r="C19" s="131" t="s">
        <v>246</v>
      </c>
      <c r="D19" s="135" t="s">
        <v>245</v>
      </c>
      <c r="E19" s="132" t="s">
        <v>1195</v>
      </c>
      <c r="F19" s="132" t="s">
        <v>35</v>
      </c>
      <c r="G19" s="22">
        <f>IF(F19="I",IFERROR(VLOOKUP(C19,'BG 2021'!B:E,4,FALSE),0),0)</f>
        <v>54028.97</v>
      </c>
      <c r="H19" s="22">
        <f>IF(F19="I",IFERROR(VLOOKUP(C19,'BG 2021'!B:E,2,FALSE),0),0)</f>
        <v>54815.48</v>
      </c>
    </row>
    <row r="20" spans="1:8" s="133" customFormat="1" ht="12" customHeight="1">
      <c r="A20" s="131" t="s">
        <v>2</v>
      </c>
      <c r="B20" s="131" t="s">
        <v>397</v>
      </c>
      <c r="C20" s="131" t="s">
        <v>248</v>
      </c>
      <c r="D20" s="135" t="s">
        <v>247</v>
      </c>
      <c r="E20" s="132" t="s">
        <v>1195</v>
      </c>
      <c r="F20" s="132" t="s">
        <v>35</v>
      </c>
      <c r="G20" s="22">
        <f>IF(F20="I",IFERROR(VLOOKUP(C20,'BG 2021'!B:E,4,FALSE),0),0)</f>
        <v>42839.14</v>
      </c>
      <c r="H20" s="22">
        <f>IF(F20="I",IFERROR(VLOOKUP(C20,'BG 2021'!B:E,2,FALSE),0),0)</f>
        <v>42851.92</v>
      </c>
    </row>
    <row r="21" spans="1:8" s="133" customFormat="1" ht="12" customHeight="1">
      <c r="A21" s="131" t="s">
        <v>2</v>
      </c>
      <c r="B21" s="131" t="s">
        <v>397</v>
      </c>
      <c r="C21" s="131" t="s">
        <v>250</v>
      </c>
      <c r="D21" s="135" t="s">
        <v>249</v>
      </c>
      <c r="E21" s="132" t="s">
        <v>1195</v>
      </c>
      <c r="F21" s="132" t="s">
        <v>35</v>
      </c>
      <c r="G21" s="22">
        <f>IF(F21="I",IFERROR(VLOOKUP(C21,'BG 2021'!B:E,4,FALSE),0),0)</f>
        <v>104256.95000000001</v>
      </c>
      <c r="H21" s="22">
        <f>IF(F21="I",IFERROR(VLOOKUP(C21,'BG 2021'!B:E,2,FALSE),0),0)</f>
        <v>104319.24</v>
      </c>
    </row>
    <row r="22" spans="1:8" s="133" customFormat="1" ht="12" customHeight="1">
      <c r="A22" s="131" t="s">
        <v>2</v>
      </c>
      <c r="B22" s="131" t="s">
        <v>397</v>
      </c>
      <c r="C22" s="131" t="s">
        <v>252</v>
      </c>
      <c r="D22" s="135" t="s">
        <v>251</v>
      </c>
      <c r="E22" s="132" t="s">
        <v>1195</v>
      </c>
      <c r="F22" s="132" t="s">
        <v>35</v>
      </c>
      <c r="G22" s="22">
        <f>IF(F22="I",IFERROR(VLOOKUP(C22,'BG 2021'!B:E,4,FALSE),0),0)</f>
        <v>73594.880000000005</v>
      </c>
      <c r="H22" s="22">
        <f>IF(F22="I",IFERROR(VLOOKUP(C22,'BG 2021'!B:E,2,FALSE),0),0)</f>
        <v>73639.100000000006</v>
      </c>
    </row>
    <row r="23" spans="1:8" s="133" customFormat="1" ht="12" customHeight="1">
      <c r="A23" s="131" t="s">
        <v>2</v>
      </c>
      <c r="B23" s="131" t="s">
        <v>397</v>
      </c>
      <c r="C23" s="131" t="s">
        <v>254</v>
      </c>
      <c r="D23" s="135" t="s">
        <v>253</v>
      </c>
      <c r="E23" s="132" t="s">
        <v>1195</v>
      </c>
      <c r="F23" s="132" t="s">
        <v>35</v>
      </c>
      <c r="G23" s="22">
        <f>IF(F23="I",IFERROR(VLOOKUP(C23,'BG 2021'!B:E,4,FALSE),0),0)</f>
        <v>146364.21</v>
      </c>
      <c r="H23" s="22">
        <f>IF(F23="I",IFERROR(VLOOKUP(C23,'BG 2021'!B:E,2,FALSE),0),0)</f>
        <v>146398.1</v>
      </c>
    </row>
    <row r="24" spans="1:8" s="133" customFormat="1" ht="12" customHeight="1">
      <c r="A24" s="131" t="s">
        <v>2</v>
      </c>
      <c r="B24" s="131" t="s">
        <v>397</v>
      </c>
      <c r="C24" s="131" t="s">
        <v>493</v>
      </c>
      <c r="D24" s="135" t="s">
        <v>492</v>
      </c>
      <c r="E24" s="132" t="s">
        <v>1195</v>
      </c>
      <c r="F24" s="132" t="s">
        <v>35</v>
      </c>
      <c r="G24" s="22">
        <f>IF(F24="I",IFERROR(VLOOKUP(C24,'BG 2021'!B:E,4,FALSE),0),0)</f>
        <v>210010.75</v>
      </c>
      <c r="H24" s="22">
        <f>IF(F24="I",IFERROR(VLOOKUP(C24,'BG 2021'!B:E,2,FALSE),0),0)</f>
        <v>0</v>
      </c>
    </row>
    <row r="25" spans="1:8" s="133" customFormat="1" ht="12" customHeight="1">
      <c r="A25" s="131" t="s">
        <v>2</v>
      </c>
      <c r="B25" s="131" t="s">
        <v>397</v>
      </c>
      <c r="C25" s="131" t="s">
        <v>495</v>
      </c>
      <c r="D25" s="135" t="s">
        <v>494</v>
      </c>
      <c r="E25" s="132" t="s">
        <v>1195</v>
      </c>
      <c r="F25" s="132" t="s">
        <v>35</v>
      </c>
      <c r="G25" s="22">
        <f>IF(F25="I",IFERROR(VLOOKUP(C25,'BG 2021'!B:E,4,FALSE),0),0)</f>
        <v>143036.53</v>
      </c>
      <c r="H25" s="22">
        <f>IF(F25="I",IFERROR(VLOOKUP(C25,'BG 2021'!B:E,2,FALSE),0),0)</f>
        <v>0</v>
      </c>
    </row>
    <row r="26" spans="1:8" s="133" customFormat="1" ht="12" customHeight="1">
      <c r="A26" s="131" t="s">
        <v>2</v>
      </c>
      <c r="B26" s="131" t="s">
        <v>397</v>
      </c>
      <c r="C26" s="131" t="s">
        <v>256</v>
      </c>
      <c r="D26" s="135" t="s">
        <v>255</v>
      </c>
      <c r="E26" s="132" t="s">
        <v>1195</v>
      </c>
      <c r="F26" s="132" t="s">
        <v>34</v>
      </c>
      <c r="G26" s="22">
        <f>IF(F26="I",IFERROR(VLOOKUP(C26,'BG 2021'!B:E,4,FALSE),0),0)</f>
        <v>0</v>
      </c>
      <c r="H26" s="22">
        <f>IF(F26="I",IFERROR(VLOOKUP(C26,'BG 2021'!B:E,2,FALSE),0),0)</f>
        <v>0</v>
      </c>
    </row>
    <row r="27" spans="1:8" s="133" customFormat="1" ht="12" customHeight="1">
      <c r="A27" s="131" t="s">
        <v>2</v>
      </c>
      <c r="B27" s="131" t="s">
        <v>397</v>
      </c>
      <c r="C27" s="131" t="s">
        <v>258</v>
      </c>
      <c r="D27" s="135" t="s">
        <v>257</v>
      </c>
      <c r="E27" s="132" t="s">
        <v>1195</v>
      </c>
      <c r="F27" s="132" t="s">
        <v>35</v>
      </c>
      <c r="G27" s="22">
        <f>IF(F27="I",IFERROR(VLOOKUP(C27,'BG 2021'!B:E,4,FALSE),0),0)</f>
        <v>102190.62</v>
      </c>
      <c r="H27" s="22">
        <f>IF(F27="I",IFERROR(VLOOKUP(C27,'BG 2021'!B:E,2,FALSE),0),0)</f>
        <v>102254.11</v>
      </c>
    </row>
    <row r="28" spans="1:8" s="133" customFormat="1" ht="12" customHeight="1">
      <c r="A28" s="131" t="s">
        <v>2</v>
      </c>
      <c r="B28" s="131" t="s">
        <v>397</v>
      </c>
      <c r="C28" s="131" t="s">
        <v>107</v>
      </c>
      <c r="D28" s="135" t="s">
        <v>106</v>
      </c>
      <c r="E28" s="132" t="s">
        <v>1195</v>
      </c>
      <c r="F28" s="132" t="s">
        <v>34</v>
      </c>
      <c r="G28" s="22">
        <f>IF(F28="I",IFERROR(VLOOKUP(C28,'BG 2021'!B:E,4,FALSE),0),0)</f>
        <v>0</v>
      </c>
      <c r="H28" s="22">
        <f>IF(F28="I",IFERROR(VLOOKUP(C28,'BG 2021'!B:E,2,FALSE),0),0)</f>
        <v>0</v>
      </c>
    </row>
    <row r="29" spans="1:8" s="133" customFormat="1" ht="12" customHeight="1">
      <c r="A29" s="131" t="s">
        <v>2</v>
      </c>
      <c r="B29" s="131" t="s">
        <v>397</v>
      </c>
      <c r="C29" s="131" t="s">
        <v>108</v>
      </c>
      <c r="D29" s="135" t="s">
        <v>496</v>
      </c>
      <c r="E29" s="132" t="s">
        <v>1195</v>
      </c>
      <c r="F29" s="132" t="s">
        <v>35</v>
      </c>
      <c r="G29" s="22">
        <f>IF(F29="I",IFERROR(VLOOKUP(C29,'BG 2021'!B:E,4,FALSE),0),0)</f>
        <v>0</v>
      </c>
      <c r="H29" s="22">
        <f>IF(F29="I",IFERROR(VLOOKUP(C29,'BG 2021'!B:E,2,FALSE),0),0)</f>
        <v>50100.31</v>
      </c>
    </row>
    <row r="30" spans="1:8" s="133" customFormat="1" ht="12" customHeight="1">
      <c r="A30" s="131" t="s">
        <v>2</v>
      </c>
      <c r="B30" s="131" t="s">
        <v>397</v>
      </c>
      <c r="C30" s="131" t="s">
        <v>185</v>
      </c>
      <c r="D30" s="135" t="s">
        <v>497</v>
      </c>
      <c r="E30" s="132" t="s">
        <v>1195</v>
      </c>
      <c r="F30" s="132" t="s">
        <v>35</v>
      </c>
      <c r="G30" s="22">
        <f>IF(F30="I",IFERROR(VLOOKUP(C30,'BG 2021'!B:E,4,FALSE),0),0)</f>
        <v>0</v>
      </c>
      <c r="H30" s="22">
        <f>IF(F30="I",IFERROR(VLOOKUP(C30,'BG 2021'!B:E,2,FALSE),0),0)</f>
        <v>151422.89000000001</v>
      </c>
    </row>
    <row r="31" spans="1:8" s="133" customFormat="1" ht="12" customHeight="1">
      <c r="A31" s="131" t="s">
        <v>2</v>
      </c>
      <c r="B31" s="131" t="s">
        <v>397</v>
      </c>
      <c r="C31" s="131" t="s">
        <v>109</v>
      </c>
      <c r="D31" s="135" t="s">
        <v>498</v>
      </c>
      <c r="E31" s="132" t="s">
        <v>1195</v>
      </c>
      <c r="F31" s="132" t="s">
        <v>35</v>
      </c>
      <c r="G31" s="22">
        <f>IF(F31="I",IFERROR(VLOOKUP(C31,'BG 2021'!B:E,4,FALSE),0),0)</f>
        <v>0</v>
      </c>
      <c r="H31" s="22">
        <f>IF(F31="I",IFERROR(VLOOKUP(C31,'BG 2021'!B:E,2,FALSE),0),0)</f>
        <v>50359.28</v>
      </c>
    </row>
    <row r="32" spans="1:8" s="133" customFormat="1" ht="12" customHeight="1">
      <c r="A32" s="131" t="s">
        <v>2</v>
      </c>
      <c r="B32" s="131" t="s">
        <v>397</v>
      </c>
      <c r="C32" s="131" t="s">
        <v>110</v>
      </c>
      <c r="D32" s="135" t="s">
        <v>499</v>
      </c>
      <c r="E32" s="132" t="s">
        <v>1195</v>
      </c>
      <c r="F32" s="132" t="s">
        <v>35</v>
      </c>
      <c r="G32" s="22">
        <f>IF(F32="I",IFERROR(VLOOKUP(C32,'BG 2021'!B:E,4,FALSE),0),0)</f>
        <v>50341.799999999996</v>
      </c>
      <c r="H32" s="22">
        <f>IF(F32="I",IFERROR(VLOOKUP(C32,'BG 2021'!B:E,2,FALSE),0),0)</f>
        <v>50523.09</v>
      </c>
    </row>
    <row r="33" spans="1:8" s="133" customFormat="1" ht="12" customHeight="1">
      <c r="A33" s="131" t="s">
        <v>2</v>
      </c>
      <c r="B33" s="131" t="s">
        <v>397</v>
      </c>
      <c r="C33" s="131" t="s">
        <v>111</v>
      </c>
      <c r="D33" s="135" t="s">
        <v>500</v>
      </c>
      <c r="E33" s="132" t="s">
        <v>1195</v>
      </c>
      <c r="F33" s="132" t="s">
        <v>35</v>
      </c>
      <c r="G33" s="22">
        <f>IF(F33="I",IFERROR(VLOOKUP(C33,'BG 2021'!B:E,4,FALSE),0),0)</f>
        <v>50389.87</v>
      </c>
      <c r="H33" s="22">
        <f>IF(F33="I",IFERROR(VLOOKUP(C33,'BG 2021'!B:E,2,FALSE),0),0)</f>
        <v>50436.26</v>
      </c>
    </row>
    <row r="34" spans="1:8" s="133" customFormat="1" ht="12" customHeight="1">
      <c r="A34" s="131" t="s">
        <v>2</v>
      </c>
      <c r="B34" s="131" t="s">
        <v>397</v>
      </c>
      <c r="C34" s="131" t="s">
        <v>112</v>
      </c>
      <c r="D34" s="135" t="s">
        <v>501</v>
      </c>
      <c r="E34" s="132" t="s">
        <v>1195</v>
      </c>
      <c r="F34" s="132" t="s">
        <v>35</v>
      </c>
      <c r="G34" s="22">
        <f>IF(F34="I",IFERROR(VLOOKUP(C34,'BG 2021'!B:E,4,FALSE),0),0)</f>
        <v>0</v>
      </c>
      <c r="H34" s="22">
        <f>IF(F34="I",IFERROR(VLOOKUP(C34,'BG 2021'!B:E,2,FALSE),0),0)</f>
        <v>50359.040000000001</v>
      </c>
    </row>
    <row r="35" spans="1:8" s="133" customFormat="1" ht="12" customHeight="1">
      <c r="A35" s="131" t="s">
        <v>2</v>
      </c>
      <c r="B35" s="131" t="s">
        <v>397</v>
      </c>
      <c r="C35" s="131" t="s">
        <v>260</v>
      </c>
      <c r="D35" s="135" t="s">
        <v>502</v>
      </c>
      <c r="E35" s="132" t="s">
        <v>1195</v>
      </c>
      <c r="F35" s="132" t="s">
        <v>35</v>
      </c>
      <c r="G35" s="22">
        <f>IF(F35="I",IFERROR(VLOOKUP(C35,'BG 2021'!B:E,4,FALSE),0),0)</f>
        <v>0</v>
      </c>
      <c r="H35" s="22">
        <f>IF(F35="I",IFERROR(VLOOKUP(C35,'BG 2021'!B:E,2,FALSE),0),0)</f>
        <v>50358.85</v>
      </c>
    </row>
    <row r="36" spans="1:8" s="133" customFormat="1" ht="12" customHeight="1">
      <c r="A36" s="131" t="s">
        <v>2</v>
      </c>
      <c r="B36" s="131" t="s">
        <v>397</v>
      </c>
      <c r="C36" s="131" t="s">
        <v>262</v>
      </c>
      <c r="D36" s="135" t="s">
        <v>503</v>
      </c>
      <c r="E36" s="132" t="s">
        <v>1195</v>
      </c>
      <c r="F36" s="132" t="s">
        <v>35</v>
      </c>
      <c r="G36" s="22">
        <f>IF(F36="I",IFERROR(VLOOKUP(C36,'BG 2021'!B:E,4,FALSE),0),0)</f>
        <v>0</v>
      </c>
      <c r="H36" s="22">
        <f>IF(F36="I",IFERROR(VLOOKUP(C36,'BG 2021'!B:E,2,FALSE),0),0)</f>
        <v>50358.85</v>
      </c>
    </row>
    <row r="37" spans="1:8" s="133" customFormat="1" ht="12" customHeight="1">
      <c r="A37" s="131" t="s">
        <v>2</v>
      </c>
      <c r="B37" s="131" t="s">
        <v>397</v>
      </c>
      <c r="C37" s="131" t="s">
        <v>264</v>
      </c>
      <c r="D37" s="135" t="s">
        <v>504</v>
      </c>
      <c r="E37" s="132" t="s">
        <v>1195</v>
      </c>
      <c r="F37" s="132" t="s">
        <v>35</v>
      </c>
      <c r="G37" s="22">
        <f>IF(F37="I",IFERROR(VLOOKUP(C37,'BG 2021'!B:E,4,FALSE),0),0)</f>
        <v>0</v>
      </c>
      <c r="H37" s="22">
        <f>IF(F37="I",IFERROR(VLOOKUP(C37,'BG 2021'!B:E,2,FALSE),0),0)</f>
        <v>50358.85</v>
      </c>
    </row>
    <row r="38" spans="1:8" s="133" customFormat="1" ht="12" customHeight="1">
      <c r="A38" s="131" t="s">
        <v>2</v>
      </c>
      <c r="B38" s="131" t="s">
        <v>397</v>
      </c>
      <c r="C38" s="131" t="s">
        <v>266</v>
      </c>
      <c r="D38" s="135" t="s">
        <v>505</v>
      </c>
      <c r="E38" s="132" t="s">
        <v>1195</v>
      </c>
      <c r="F38" s="132" t="s">
        <v>35</v>
      </c>
      <c r="G38" s="22">
        <f>IF(F38="I",IFERROR(VLOOKUP(C38,'BG 2021'!B:E,4,FALSE),0),0)</f>
        <v>0</v>
      </c>
      <c r="H38" s="22">
        <f>IF(F38="I",IFERROR(VLOOKUP(C38,'BG 2021'!B:E,2,FALSE),0),0)</f>
        <v>50358.85</v>
      </c>
    </row>
    <row r="39" spans="1:8" s="133" customFormat="1" ht="12" customHeight="1">
      <c r="A39" s="131" t="s">
        <v>2</v>
      </c>
      <c r="B39" s="131" t="s">
        <v>397</v>
      </c>
      <c r="C39" s="131" t="s">
        <v>268</v>
      </c>
      <c r="D39" s="135" t="s">
        <v>506</v>
      </c>
      <c r="E39" s="132" t="s">
        <v>1195</v>
      </c>
      <c r="F39" s="132" t="s">
        <v>35</v>
      </c>
      <c r="G39" s="22">
        <f>IF(F39="I",IFERROR(VLOOKUP(C39,'BG 2021'!B:E,4,FALSE),0),0)</f>
        <v>0</v>
      </c>
      <c r="H39" s="22">
        <f>IF(F39="I",IFERROR(VLOOKUP(C39,'BG 2021'!B:E,2,FALSE),0),0)</f>
        <v>50358.85</v>
      </c>
    </row>
    <row r="40" spans="1:8" s="133" customFormat="1" ht="12" customHeight="1">
      <c r="A40" s="131" t="s">
        <v>2</v>
      </c>
      <c r="B40" s="131" t="s">
        <v>397</v>
      </c>
      <c r="C40" s="131" t="s">
        <v>270</v>
      </c>
      <c r="D40" s="135" t="s">
        <v>507</v>
      </c>
      <c r="E40" s="132" t="s">
        <v>1195</v>
      </c>
      <c r="F40" s="132" t="s">
        <v>35</v>
      </c>
      <c r="G40" s="22">
        <f>IF(F40="I",IFERROR(VLOOKUP(C40,'BG 2021'!B:E,4,FALSE),0),0)</f>
        <v>50341.799999999996</v>
      </c>
      <c r="H40" s="22">
        <f>IF(F40="I",IFERROR(VLOOKUP(C40,'BG 2021'!B:E,2,FALSE),0),0)</f>
        <v>50522.09</v>
      </c>
    </row>
    <row r="41" spans="1:8" s="133" customFormat="1" ht="12" customHeight="1">
      <c r="A41" s="131" t="s">
        <v>2</v>
      </c>
      <c r="B41" s="131" t="s">
        <v>397</v>
      </c>
      <c r="C41" s="131" t="s">
        <v>272</v>
      </c>
      <c r="D41" s="135" t="s">
        <v>508</v>
      </c>
      <c r="E41" s="132" t="s">
        <v>1195</v>
      </c>
      <c r="F41" s="132" t="s">
        <v>35</v>
      </c>
      <c r="G41" s="22">
        <f>IF(F41="I",IFERROR(VLOOKUP(C41,'BG 2021'!B:E,4,FALSE),0),0)</f>
        <v>50341.799999999996</v>
      </c>
      <c r="H41" s="22">
        <f>IF(F41="I",IFERROR(VLOOKUP(C41,'BG 2021'!B:E,2,FALSE),0),0)</f>
        <v>50522.09</v>
      </c>
    </row>
    <row r="42" spans="1:8" s="133" customFormat="1" ht="12" customHeight="1">
      <c r="A42" s="131" t="s">
        <v>2</v>
      </c>
      <c r="B42" s="131" t="s">
        <v>397</v>
      </c>
      <c r="C42" s="131" t="s">
        <v>274</v>
      </c>
      <c r="D42" s="135" t="s">
        <v>509</v>
      </c>
      <c r="E42" s="132" t="s">
        <v>1195</v>
      </c>
      <c r="F42" s="132" t="s">
        <v>35</v>
      </c>
      <c r="G42" s="22">
        <f>IF(F42="I",IFERROR(VLOOKUP(C42,'BG 2021'!B:E,4,FALSE),0),0)</f>
        <v>50341.8</v>
      </c>
      <c r="H42" s="22">
        <f>IF(F42="I",IFERROR(VLOOKUP(C42,'BG 2021'!B:E,2,FALSE),0),0)</f>
        <v>50521.37</v>
      </c>
    </row>
    <row r="43" spans="1:8" s="133" customFormat="1" ht="12" customHeight="1">
      <c r="A43" s="131" t="s">
        <v>2</v>
      </c>
      <c r="B43" s="131" t="s">
        <v>397</v>
      </c>
      <c r="C43" s="131" t="s">
        <v>276</v>
      </c>
      <c r="D43" s="135" t="s">
        <v>510</v>
      </c>
      <c r="E43" s="132" t="s">
        <v>1195</v>
      </c>
      <c r="F43" s="132" t="s">
        <v>35</v>
      </c>
      <c r="G43" s="22">
        <f>IF(F43="I",IFERROR(VLOOKUP(C43,'BG 2021'!B:E,4,FALSE),0),0)</f>
        <v>50341.8</v>
      </c>
      <c r="H43" s="22">
        <f>IF(F43="I",IFERROR(VLOOKUP(C43,'BG 2021'!B:E,2,FALSE),0),0)</f>
        <v>50521.37</v>
      </c>
    </row>
    <row r="44" spans="1:8" s="133" customFormat="1" ht="12" customHeight="1">
      <c r="A44" s="131" t="s">
        <v>2</v>
      </c>
      <c r="B44" s="131" t="s">
        <v>397</v>
      </c>
      <c r="C44" s="131" t="s">
        <v>278</v>
      </c>
      <c r="D44" s="135" t="s">
        <v>511</v>
      </c>
      <c r="E44" s="132" t="s">
        <v>1195</v>
      </c>
      <c r="F44" s="132" t="s">
        <v>35</v>
      </c>
      <c r="G44" s="22">
        <f>IF(F44="I",IFERROR(VLOOKUP(C44,'BG 2021'!B:E,4,FALSE),0),0)</f>
        <v>50341.8</v>
      </c>
      <c r="H44" s="22">
        <f>IF(F44="I",IFERROR(VLOOKUP(C44,'BG 2021'!B:E,2,FALSE),0),0)</f>
        <v>50521.37</v>
      </c>
    </row>
    <row r="45" spans="1:8" s="133" customFormat="1" ht="12" customHeight="1">
      <c r="A45" s="131" t="s">
        <v>2</v>
      </c>
      <c r="B45" s="131" t="s">
        <v>397</v>
      </c>
      <c r="C45" s="131" t="s">
        <v>280</v>
      </c>
      <c r="D45" s="135" t="s">
        <v>512</v>
      </c>
      <c r="E45" s="132" t="s">
        <v>1195</v>
      </c>
      <c r="F45" s="132" t="s">
        <v>35</v>
      </c>
      <c r="G45" s="22">
        <f>IF(F45="I",IFERROR(VLOOKUP(C45,'BG 2021'!B:E,4,FALSE),0),0)</f>
        <v>50341.8</v>
      </c>
      <c r="H45" s="22">
        <f>IF(F45="I",IFERROR(VLOOKUP(C45,'BG 2021'!B:E,2,FALSE),0),0)</f>
        <v>50521.37</v>
      </c>
    </row>
    <row r="46" spans="1:8" s="133" customFormat="1" ht="12" customHeight="1">
      <c r="A46" s="131" t="s">
        <v>2</v>
      </c>
      <c r="B46" s="131" t="s">
        <v>397</v>
      </c>
      <c r="C46" s="131" t="s">
        <v>282</v>
      </c>
      <c r="D46" s="135" t="s">
        <v>513</v>
      </c>
      <c r="E46" s="132" t="s">
        <v>1195</v>
      </c>
      <c r="F46" s="132" t="s">
        <v>35</v>
      </c>
      <c r="G46" s="22">
        <f>IF(F46="I",IFERROR(VLOOKUP(C46,'BG 2021'!B:E,4,FALSE),0),0)</f>
        <v>50389.869999999995</v>
      </c>
      <c r="H46" s="22">
        <f>IF(F46="I",IFERROR(VLOOKUP(C46,'BG 2021'!B:E,2,FALSE),0),0)</f>
        <v>50433.13</v>
      </c>
    </row>
    <row r="47" spans="1:8" s="133" customFormat="1" ht="12" customHeight="1">
      <c r="A47" s="131" t="s">
        <v>2</v>
      </c>
      <c r="B47" s="131" t="s">
        <v>397</v>
      </c>
      <c r="C47" s="131" t="s">
        <v>284</v>
      </c>
      <c r="D47" s="135" t="s">
        <v>514</v>
      </c>
      <c r="E47" s="132" t="s">
        <v>1195</v>
      </c>
      <c r="F47" s="132" t="s">
        <v>35</v>
      </c>
      <c r="G47" s="22">
        <f>IF(F47="I",IFERROR(VLOOKUP(C47,'BG 2021'!B:E,4,FALSE),0),0)</f>
        <v>50389.869999999995</v>
      </c>
      <c r="H47" s="22">
        <f>IF(F47="I",IFERROR(VLOOKUP(C47,'BG 2021'!B:E,2,FALSE),0),0)</f>
        <v>50433.13</v>
      </c>
    </row>
    <row r="48" spans="1:8" s="133" customFormat="1" ht="12" customHeight="1">
      <c r="A48" s="131" t="s">
        <v>2</v>
      </c>
      <c r="B48" s="131" t="s">
        <v>397</v>
      </c>
      <c r="C48" s="131" t="s">
        <v>286</v>
      </c>
      <c r="D48" s="135" t="s">
        <v>515</v>
      </c>
      <c r="E48" s="132" t="s">
        <v>1195</v>
      </c>
      <c r="F48" s="132" t="s">
        <v>35</v>
      </c>
      <c r="G48" s="22">
        <f>IF(F48="I",IFERROR(VLOOKUP(C48,'BG 2021'!B:E,4,FALSE),0),0)</f>
        <v>50442.71</v>
      </c>
      <c r="H48" s="22">
        <f>IF(F48="I",IFERROR(VLOOKUP(C48,'BG 2021'!B:E,2,FALSE),0),0)</f>
        <v>50411.08</v>
      </c>
    </row>
    <row r="49" spans="1:8" s="133" customFormat="1" ht="12" customHeight="1">
      <c r="A49" s="131" t="s">
        <v>2</v>
      </c>
      <c r="B49" s="131" t="s">
        <v>397</v>
      </c>
      <c r="C49" s="131" t="s">
        <v>288</v>
      </c>
      <c r="D49" s="135" t="s">
        <v>516</v>
      </c>
      <c r="E49" s="132" t="s">
        <v>1195</v>
      </c>
      <c r="F49" s="132" t="s">
        <v>35</v>
      </c>
      <c r="G49" s="22">
        <f>IF(F49="I",IFERROR(VLOOKUP(C49,'BG 2021'!B:E,4,FALSE),0),0)</f>
        <v>50442.71</v>
      </c>
      <c r="H49" s="22">
        <f>IF(F49="I",IFERROR(VLOOKUP(C49,'BG 2021'!B:E,2,FALSE),0),0)</f>
        <v>50411.08</v>
      </c>
    </row>
    <row r="50" spans="1:8" s="133" customFormat="1" ht="12" customHeight="1">
      <c r="A50" s="131" t="s">
        <v>2</v>
      </c>
      <c r="B50" s="131" t="s">
        <v>397</v>
      </c>
      <c r="C50" s="131" t="s">
        <v>290</v>
      </c>
      <c r="D50" s="135" t="s">
        <v>517</v>
      </c>
      <c r="E50" s="132" t="s">
        <v>1195</v>
      </c>
      <c r="F50" s="132" t="s">
        <v>35</v>
      </c>
      <c r="G50" s="22">
        <f>IF(F50="I",IFERROR(VLOOKUP(C50,'BG 2021'!B:E,4,FALSE),0),0)</f>
        <v>50442.71</v>
      </c>
      <c r="H50" s="22">
        <f>IF(F50="I",IFERROR(VLOOKUP(C50,'BG 2021'!B:E,2,FALSE),0),0)</f>
        <v>50411.08</v>
      </c>
    </row>
    <row r="51" spans="1:8" s="133" customFormat="1" ht="12" customHeight="1">
      <c r="A51" s="131" t="s">
        <v>2</v>
      </c>
      <c r="B51" s="131" t="s">
        <v>397</v>
      </c>
      <c r="C51" s="131" t="s">
        <v>292</v>
      </c>
      <c r="D51" s="135" t="s">
        <v>518</v>
      </c>
      <c r="E51" s="132" t="s">
        <v>1195</v>
      </c>
      <c r="F51" s="132" t="s">
        <v>35</v>
      </c>
      <c r="G51" s="22">
        <f>IF(F51="I",IFERROR(VLOOKUP(C51,'BG 2021'!B:E,4,FALSE),0),0)</f>
        <v>50442.71</v>
      </c>
      <c r="H51" s="22">
        <f>IF(F51="I",IFERROR(VLOOKUP(C51,'BG 2021'!B:E,2,FALSE),0),0)</f>
        <v>50411.08</v>
      </c>
    </row>
    <row r="52" spans="1:8" s="133" customFormat="1" ht="12" customHeight="1">
      <c r="A52" s="131" t="s">
        <v>2</v>
      </c>
      <c r="B52" s="131" t="s">
        <v>397</v>
      </c>
      <c r="C52" s="131" t="s">
        <v>294</v>
      </c>
      <c r="D52" s="135" t="s">
        <v>519</v>
      </c>
      <c r="E52" s="132" t="s">
        <v>1195</v>
      </c>
      <c r="F52" s="132" t="s">
        <v>35</v>
      </c>
      <c r="G52" s="22">
        <f>IF(F52="I",IFERROR(VLOOKUP(C52,'BG 2021'!B:E,4,FALSE),0),0)</f>
        <v>100885.42</v>
      </c>
      <c r="H52" s="22">
        <f>IF(F52="I",IFERROR(VLOOKUP(C52,'BG 2021'!B:E,2,FALSE),0),0)</f>
        <v>100822.16</v>
      </c>
    </row>
    <row r="53" spans="1:8" s="133" customFormat="1" ht="12" customHeight="1">
      <c r="A53" s="131" t="s">
        <v>2</v>
      </c>
      <c r="B53" s="131" t="s">
        <v>397</v>
      </c>
      <c r="C53" s="131" t="s">
        <v>296</v>
      </c>
      <c r="D53" s="135" t="s">
        <v>520</v>
      </c>
      <c r="E53" s="132" t="s">
        <v>1195</v>
      </c>
      <c r="F53" s="132" t="s">
        <v>35</v>
      </c>
      <c r="G53" s="22">
        <f>IF(F53="I",IFERROR(VLOOKUP(C53,'BG 2021'!B:E,4,FALSE),0),0)</f>
        <v>100885.42</v>
      </c>
      <c r="H53" s="22">
        <f>IF(F53="I",IFERROR(VLOOKUP(C53,'BG 2021'!B:E,2,FALSE),0),0)</f>
        <v>100822.16</v>
      </c>
    </row>
    <row r="54" spans="1:8" s="133" customFormat="1" ht="12" customHeight="1">
      <c r="A54" s="131" t="s">
        <v>2</v>
      </c>
      <c r="B54" s="131" t="s">
        <v>397</v>
      </c>
      <c r="C54" s="131" t="s">
        <v>298</v>
      </c>
      <c r="D54" s="135" t="s">
        <v>521</v>
      </c>
      <c r="E54" s="132" t="s">
        <v>1195</v>
      </c>
      <c r="F54" s="132" t="s">
        <v>35</v>
      </c>
      <c r="G54" s="22">
        <f>IF(F54="I",IFERROR(VLOOKUP(C54,'BG 2021'!B:E,4,FALSE),0),0)</f>
        <v>50426.81</v>
      </c>
      <c r="H54" s="22">
        <f>IF(F54="I",IFERROR(VLOOKUP(C54,'BG 2021'!B:E,2,FALSE),0),0)</f>
        <v>50400.49</v>
      </c>
    </row>
    <row r="55" spans="1:8" s="133" customFormat="1" ht="12" customHeight="1">
      <c r="A55" s="131" t="s">
        <v>2</v>
      </c>
      <c r="B55" s="131" t="s">
        <v>397</v>
      </c>
      <c r="C55" s="131" t="s">
        <v>300</v>
      </c>
      <c r="D55" s="135" t="s">
        <v>522</v>
      </c>
      <c r="E55" s="132" t="s">
        <v>1195</v>
      </c>
      <c r="F55" s="132" t="s">
        <v>35</v>
      </c>
      <c r="G55" s="22">
        <f>IF(F55="I",IFERROR(VLOOKUP(C55,'BG 2021'!B:E,4,FALSE),0),0)</f>
        <v>50426.81</v>
      </c>
      <c r="H55" s="22">
        <f>IF(F55="I",IFERROR(VLOOKUP(C55,'BG 2021'!B:E,2,FALSE),0),0)</f>
        <v>50400.49</v>
      </c>
    </row>
    <row r="56" spans="1:8" s="133" customFormat="1" ht="12" customHeight="1">
      <c r="A56" s="131" t="s">
        <v>2</v>
      </c>
      <c r="B56" s="131" t="s">
        <v>397</v>
      </c>
      <c r="C56" s="131" t="s">
        <v>302</v>
      </c>
      <c r="D56" s="135" t="s">
        <v>523</v>
      </c>
      <c r="E56" s="132" t="s">
        <v>1195</v>
      </c>
      <c r="F56" s="132" t="s">
        <v>35</v>
      </c>
      <c r="G56" s="22">
        <f>IF(F56="I",IFERROR(VLOOKUP(C56,'BG 2021'!B:E,4,FALSE),0),0)</f>
        <v>50426.81</v>
      </c>
      <c r="H56" s="22">
        <f>IF(F56="I",IFERROR(VLOOKUP(C56,'BG 2021'!B:E,2,FALSE),0),0)</f>
        <v>50400.49</v>
      </c>
    </row>
    <row r="57" spans="1:8" s="133" customFormat="1" ht="12" customHeight="1">
      <c r="A57" s="131" t="s">
        <v>2</v>
      </c>
      <c r="B57" s="131" t="s">
        <v>397</v>
      </c>
      <c r="C57" s="131" t="s">
        <v>304</v>
      </c>
      <c r="D57" s="135" t="s">
        <v>524</v>
      </c>
      <c r="E57" s="132" t="s">
        <v>1195</v>
      </c>
      <c r="F57" s="132" t="s">
        <v>35</v>
      </c>
      <c r="G57" s="22">
        <f>IF(F57="I",IFERROR(VLOOKUP(C57,'BG 2021'!B:E,4,FALSE),0),0)</f>
        <v>50354.36</v>
      </c>
      <c r="H57" s="22">
        <f>IF(F57="I",IFERROR(VLOOKUP(C57,'BG 2021'!B:E,2,FALSE),0),0)</f>
        <v>50335.26</v>
      </c>
    </row>
    <row r="58" spans="1:8" s="133" customFormat="1" ht="12" customHeight="1">
      <c r="A58" s="131" t="s">
        <v>2</v>
      </c>
      <c r="B58" s="131" t="s">
        <v>397</v>
      </c>
      <c r="C58" s="131" t="s">
        <v>306</v>
      </c>
      <c r="D58" s="135" t="s">
        <v>525</v>
      </c>
      <c r="E58" s="132" t="s">
        <v>1195</v>
      </c>
      <c r="F58" s="132" t="s">
        <v>35</v>
      </c>
      <c r="G58" s="22">
        <f>IF(F58="I",IFERROR(VLOOKUP(C58,'BG 2021'!B:E,4,FALSE),0),0)</f>
        <v>50354.36</v>
      </c>
      <c r="H58" s="22">
        <f>IF(F58="I",IFERROR(VLOOKUP(C58,'BG 2021'!B:E,2,FALSE),0),0)</f>
        <v>50335.26</v>
      </c>
    </row>
    <row r="59" spans="1:8" s="133" customFormat="1" ht="12" customHeight="1">
      <c r="A59" s="131" t="s">
        <v>2</v>
      </c>
      <c r="B59" s="131" t="s">
        <v>397</v>
      </c>
      <c r="C59" s="131" t="s">
        <v>308</v>
      </c>
      <c r="D59" s="135" t="s">
        <v>526</v>
      </c>
      <c r="E59" s="132" t="s">
        <v>1195</v>
      </c>
      <c r="F59" s="132" t="s">
        <v>35</v>
      </c>
      <c r="G59" s="22">
        <f>IF(F59="I",IFERROR(VLOOKUP(C59,'BG 2021'!B:E,4,FALSE),0),0)</f>
        <v>50354.36</v>
      </c>
      <c r="H59" s="22">
        <f>IF(F59="I",IFERROR(VLOOKUP(C59,'BG 2021'!B:E,2,FALSE),0),0)</f>
        <v>50335.26</v>
      </c>
    </row>
    <row r="60" spans="1:8" s="133" customFormat="1" ht="12" customHeight="1">
      <c r="A60" s="131" t="s">
        <v>2</v>
      </c>
      <c r="B60" s="131" t="s">
        <v>397</v>
      </c>
      <c r="C60" s="131" t="s">
        <v>310</v>
      </c>
      <c r="D60" s="135" t="s">
        <v>527</v>
      </c>
      <c r="E60" s="132" t="s">
        <v>1195</v>
      </c>
      <c r="F60" s="132" t="s">
        <v>35</v>
      </c>
      <c r="G60" s="22">
        <f>IF(F60="I",IFERROR(VLOOKUP(C60,'BG 2021'!B:E,4,FALSE),0),0)</f>
        <v>0</v>
      </c>
      <c r="H60" s="22">
        <f>IF(F60="I",IFERROR(VLOOKUP(C60,'BG 2021'!B:E,2,FALSE),0),0)</f>
        <v>25256.35</v>
      </c>
    </row>
    <row r="61" spans="1:8" s="133" customFormat="1" ht="12" customHeight="1">
      <c r="A61" s="131" t="s">
        <v>2</v>
      </c>
      <c r="B61" s="131" t="s">
        <v>397</v>
      </c>
      <c r="C61" s="131" t="s">
        <v>312</v>
      </c>
      <c r="D61" s="135" t="s">
        <v>528</v>
      </c>
      <c r="E61" s="132" t="s">
        <v>1195</v>
      </c>
      <c r="F61" s="132" t="s">
        <v>35</v>
      </c>
      <c r="G61" s="22">
        <f>IF(F61="I",IFERROR(VLOOKUP(C61,'BG 2021'!B:E,4,FALSE),0),0)</f>
        <v>0</v>
      </c>
      <c r="H61" s="22">
        <f>IF(F61="I",IFERROR(VLOOKUP(C61,'BG 2021'!B:E,2,FALSE),0),0)</f>
        <v>25256.35</v>
      </c>
    </row>
    <row r="62" spans="1:8" s="133" customFormat="1" ht="12" customHeight="1">
      <c r="A62" s="131" t="s">
        <v>2</v>
      </c>
      <c r="B62" s="131" t="s">
        <v>397</v>
      </c>
      <c r="C62" s="131" t="s">
        <v>314</v>
      </c>
      <c r="D62" s="135" t="s">
        <v>529</v>
      </c>
      <c r="E62" s="132" t="s">
        <v>1195</v>
      </c>
      <c r="F62" s="132" t="s">
        <v>35</v>
      </c>
      <c r="G62" s="22">
        <f>IF(F62="I",IFERROR(VLOOKUP(C62,'BG 2021'!B:E,4,FALSE),0),0)</f>
        <v>0</v>
      </c>
      <c r="H62" s="22">
        <f>IF(F62="I",IFERROR(VLOOKUP(C62,'BG 2021'!B:E,2,FALSE),0),0)</f>
        <v>25256.35</v>
      </c>
    </row>
    <row r="63" spans="1:8" s="133" customFormat="1" ht="12" customHeight="1">
      <c r="A63" s="131" t="s">
        <v>2</v>
      </c>
      <c r="B63" s="131" t="s">
        <v>397</v>
      </c>
      <c r="C63" s="131" t="s">
        <v>316</v>
      </c>
      <c r="D63" s="135" t="s">
        <v>530</v>
      </c>
      <c r="E63" s="132" t="s">
        <v>1195</v>
      </c>
      <c r="F63" s="132" t="s">
        <v>35</v>
      </c>
      <c r="G63" s="22">
        <f>IF(F63="I",IFERROR(VLOOKUP(C63,'BG 2021'!B:E,4,FALSE),0),0)</f>
        <v>0</v>
      </c>
      <c r="H63" s="22">
        <f>IF(F63="I",IFERROR(VLOOKUP(C63,'BG 2021'!B:E,2,FALSE),0),0)</f>
        <v>25256.35</v>
      </c>
    </row>
    <row r="64" spans="1:8" s="133" customFormat="1" ht="12" customHeight="1">
      <c r="A64" s="131" t="s">
        <v>2</v>
      </c>
      <c r="B64" s="131" t="s">
        <v>397</v>
      </c>
      <c r="C64" s="131" t="s">
        <v>318</v>
      </c>
      <c r="D64" s="135" t="s">
        <v>531</v>
      </c>
      <c r="E64" s="132" t="s">
        <v>1195</v>
      </c>
      <c r="F64" s="132" t="s">
        <v>35</v>
      </c>
      <c r="G64" s="22">
        <f>IF(F64="I",IFERROR(VLOOKUP(C64,'BG 2021'!B:E,4,FALSE),0),0)</f>
        <v>0</v>
      </c>
      <c r="H64" s="22">
        <f>IF(F64="I",IFERROR(VLOOKUP(C64,'BG 2021'!B:E,2,FALSE),0),0)</f>
        <v>25256.35</v>
      </c>
    </row>
    <row r="65" spans="1:8" s="133" customFormat="1" ht="12" customHeight="1">
      <c r="A65" s="131" t="s">
        <v>2</v>
      </c>
      <c r="B65" s="131" t="s">
        <v>397</v>
      </c>
      <c r="C65" s="131" t="s">
        <v>320</v>
      </c>
      <c r="D65" s="135" t="s">
        <v>532</v>
      </c>
      <c r="E65" s="132" t="s">
        <v>1195</v>
      </c>
      <c r="F65" s="132" t="s">
        <v>35</v>
      </c>
      <c r="G65" s="22">
        <f>IF(F65="I",IFERROR(VLOOKUP(C65,'BG 2021'!B:E,4,FALSE),0),0)</f>
        <v>0</v>
      </c>
      <c r="H65" s="22">
        <f>IF(F65="I",IFERROR(VLOOKUP(C65,'BG 2021'!B:E,2,FALSE),0),0)</f>
        <v>25256.35</v>
      </c>
    </row>
    <row r="66" spans="1:8" s="133" customFormat="1" ht="12" customHeight="1">
      <c r="A66" s="131" t="s">
        <v>2</v>
      </c>
      <c r="B66" s="131" t="s">
        <v>397</v>
      </c>
      <c r="C66" s="131" t="s">
        <v>322</v>
      </c>
      <c r="D66" s="135" t="s">
        <v>533</v>
      </c>
      <c r="E66" s="132" t="s">
        <v>1195</v>
      </c>
      <c r="F66" s="132" t="s">
        <v>35</v>
      </c>
      <c r="G66" s="22">
        <f>IF(F66="I",IFERROR(VLOOKUP(C66,'BG 2021'!B:E,4,FALSE),0),0)</f>
        <v>0</v>
      </c>
      <c r="H66" s="22">
        <f>IF(F66="I",IFERROR(VLOOKUP(C66,'BG 2021'!B:E,2,FALSE),0),0)</f>
        <v>25256.35</v>
      </c>
    </row>
    <row r="67" spans="1:8" s="133" customFormat="1" ht="12" customHeight="1">
      <c r="A67" s="131" t="s">
        <v>2</v>
      </c>
      <c r="B67" s="131" t="s">
        <v>397</v>
      </c>
      <c r="C67" s="131" t="s">
        <v>324</v>
      </c>
      <c r="D67" s="135" t="s">
        <v>534</v>
      </c>
      <c r="E67" s="132" t="s">
        <v>1195</v>
      </c>
      <c r="F67" s="132" t="s">
        <v>35</v>
      </c>
      <c r="G67" s="22">
        <f>IF(F67="I",IFERROR(VLOOKUP(C67,'BG 2021'!B:E,4,FALSE),0),0)</f>
        <v>0</v>
      </c>
      <c r="H67" s="22">
        <f>IF(F67="I",IFERROR(VLOOKUP(C67,'BG 2021'!B:E,2,FALSE),0),0)</f>
        <v>25256.35</v>
      </c>
    </row>
    <row r="68" spans="1:8" s="133" customFormat="1" ht="12" customHeight="1">
      <c r="A68" s="131" t="s">
        <v>2</v>
      </c>
      <c r="B68" s="131" t="s">
        <v>397</v>
      </c>
      <c r="C68" s="131" t="s">
        <v>326</v>
      </c>
      <c r="D68" s="135" t="s">
        <v>535</v>
      </c>
      <c r="E68" s="132" t="s">
        <v>1195</v>
      </c>
      <c r="F68" s="132" t="s">
        <v>35</v>
      </c>
      <c r="G68" s="22">
        <f>IF(F68="I",IFERROR(VLOOKUP(C68,'BG 2021'!B:E,4,FALSE),0),0)</f>
        <v>0</v>
      </c>
      <c r="H68" s="22">
        <f>IF(F68="I",IFERROR(VLOOKUP(C68,'BG 2021'!B:E,2,FALSE),0),0)</f>
        <v>25256.35</v>
      </c>
    </row>
    <row r="69" spans="1:8" s="133" customFormat="1" ht="12" customHeight="1">
      <c r="A69" s="131" t="s">
        <v>2</v>
      </c>
      <c r="B69" s="131" t="s">
        <v>397</v>
      </c>
      <c r="C69" s="131" t="s">
        <v>328</v>
      </c>
      <c r="D69" s="135" t="s">
        <v>536</v>
      </c>
      <c r="E69" s="132" t="s">
        <v>1195</v>
      </c>
      <c r="F69" s="132" t="s">
        <v>35</v>
      </c>
      <c r="G69" s="22">
        <f>IF(F69="I",IFERROR(VLOOKUP(C69,'BG 2021'!B:E,4,FALSE),0),0)</f>
        <v>0</v>
      </c>
      <c r="H69" s="22">
        <f>IF(F69="I",IFERROR(VLOOKUP(C69,'BG 2021'!B:E,2,FALSE),0),0)</f>
        <v>25256.35</v>
      </c>
    </row>
    <row r="70" spans="1:8" s="133" customFormat="1" ht="12" customHeight="1">
      <c r="A70" s="131" t="s">
        <v>2</v>
      </c>
      <c r="B70" s="131" t="s">
        <v>397</v>
      </c>
      <c r="C70" s="131" t="s">
        <v>330</v>
      </c>
      <c r="D70" s="135" t="s">
        <v>537</v>
      </c>
      <c r="E70" s="132" t="s">
        <v>1195</v>
      </c>
      <c r="F70" s="132" t="s">
        <v>35</v>
      </c>
      <c r="G70" s="22">
        <f>IF(F70="I",IFERROR(VLOOKUP(C70,'BG 2021'!B:E,4,FALSE),0),0)</f>
        <v>0</v>
      </c>
      <c r="H70" s="22">
        <f>IF(F70="I",IFERROR(VLOOKUP(C70,'BG 2021'!B:E,2,FALSE),0),0)</f>
        <v>25256.35</v>
      </c>
    </row>
    <row r="71" spans="1:8" s="133" customFormat="1" ht="12" customHeight="1">
      <c r="A71" s="131" t="s">
        <v>2</v>
      </c>
      <c r="B71" s="131" t="s">
        <v>397</v>
      </c>
      <c r="C71" s="131" t="s">
        <v>332</v>
      </c>
      <c r="D71" s="135" t="s">
        <v>538</v>
      </c>
      <c r="E71" s="132" t="s">
        <v>1195</v>
      </c>
      <c r="F71" s="132" t="s">
        <v>35</v>
      </c>
      <c r="G71" s="22">
        <f>IF(F71="I",IFERROR(VLOOKUP(C71,'BG 2021'!B:E,4,FALSE),0),0)</f>
        <v>0</v>
      </c>
      <c r="H71" s="22">
        <f>IF(F71="I",IFERROR(VLOOKUP(C71,'BG 2021'!B:E,2,FALSE),0),0)</f>
        <v>25256.35</v>
      </c>
    </row>
    <row r="72" spans="1:8" s="133" customFormat="1" ht="12" customHeight="1">
      <c r="A72" s="131" t="s">
        <v>2</v>
      </c>
      <c r="B72" s="131" t="s">
        <v>397</v>
      </c>
      <c r="C72" s="131" t="s">
        <v>334</v>
      </c>
      <c r="D72" s="135" t="s">
        <v>539</v>
      </c>
      <c r="E72" s="132" t="s">
        <v>1195</v>
      </c>
      <c r="F72" s="132" t="s">
        <v>35</v>
      </c>
      <c r="G72" s="22">
        <f>IF(F72="I",IFERROR(VLOOKUP(C72,'BG 2021'!B:E,4,FALSE),0),0)</f>
        <v>0</v>
      </c>
      <c r="H72" s="22">
        <f>IF(F72="I",IFERROR(VLOOKUP(C72,'BG 2021'!B:E,2,FALSE),0),0)</f>
        <v>25256.35</v>
      </c>
    </row>
    <row r="73" spans="1:8" s="133" customFormat="1" ht="12" customHeight="1">
      <c r="A73" s="131" t="s">
        <v>2</v>
      </c>
      <c r="B73" s="131" t="s">
        <v>397</v>
      </c>
      <c r="C73" s="131" t="s">
        <v>336</v>
      </c>
      <c r="D73" s="135" t="s">
        <v>540</v>
      </c>
      <c r="E73" s="132" t="s">
        <v>1195</v>
      </c>
      <c r="F73" s="132" t="s">
        <v>35</v>
      </c>
      <c r="G73" s="22">
        <f>IF(F73="I",IFERROR(VLOOKUP(C73,'BG 2021'!B:E,4,FALSE),0),0)</f>
        <v>0</v>
      </c>
      <c r="H73" s="22">
        <f>IF(F73="I",IFERROR(VLOOKUP(C73,'BG 2021'!B:E,2,FALSE),0),0)</f>
        <v>25256.35</v>
      </c>
    </row>
    <row r="74" spans="1:8" s="133" customFormat="1" ht="12" customHeight="1">
      <c r="A74" s="131" t="s">
        <v>2</v>
      </c>
      <c r="B74" s="131" t="s">
        <v>397</v>
      </c>
      <c r="C74" s="131" t="s">
        <v>338</v>
      </c>
      <c r="D74" s="135" t="s">
        <v>541</v>
      </c>
      <c r="E74" s="132" t="s">
        <v>1195</v>
      </c>
      <c r="F74" s="132" t="s">
        <v>35</v>
      </c>
      <c r="G74" s="22">
        <f>IF(F74="I",IFERROR(VLOOKUP(C74,'BG 2021'!B:E,4,FALSE),0),0)</f>
        <v>0</v>
      </c>
      <c r="H74" s="22">
        <f>IF(F74="I",IFERROR(VLOOKUP(C74,'BG 2021'!B:E,2,FALSE),0),0)</f>
        <v>25256.35</v>
      </c>
    </row>
    <row r="75" spans="1:8" s="133" customFormat="1" ht="12" customHeight="1">
      <c r="A75" s="131" t="s">
        <v>2</v>
      </c>
      <c r="B75" s="131" t="s">
        <v>397</v>
      </c>
      <c r="C75" s="131" t="s">
        <v>340</v>
      </c>
      <c r="D75" s="135" t="s">
        <v>542</v>
      </c>
      <c r="E75" s="132" t="s">
        <v>1195</v>
      </c>
      <c r="F75" s="132" t="s">
        <v>35</v>
      </c>
      <c r="G75" s="22">
        <f>IF(F75="I",IFERROR(VLOOKUP(C75,'BG 2021'!B:E,4,FALSE),0),0)</f>
        <v>0</v>
      </c>
      <c r="H75" s="22">
        <f>IF(F75="I",IFERROR(VLOOKUP(C75,'BG 2021'!B:E,2,FALSE),0),0)</f>
        <v>25256.35</v>
      </c>
    </row>
    <row r="76" spans="1:8" s="133" customFormat="1" ht="12" customHeight="1">
      <c r="A76" s="131" t="s">
        <v>2</v>
      </c>
      <c r="B76" s="131" t="s">
        <v>397</v>
      </c>
      <c r="C76" s="131" t="s">
        <v>342</v>
      </c>
      <c r="D76" s="135" t="s">
        <v>543</v>
      </c>
      <c r="E76" s="132" t="s">
        <v>1195</v>
      </c>
      <c r="F76" s="132" t="s">
        <v>35</v>
      </c>
      <c r="G76" s="22">
        <f>IF(F76="I",IFERROR(VLOOKUP(C76,'BG 2021'!B:E,4,FALSE),0),0)</f>
        <v>0</v>
      </c>
      <c r="H76" s="22">
        <f>IF(F76="I",IFERROR(VLOOKUP(C76,'BG 2021'!B:E,2,FALSE),0),0)</f>
        <v>25120.87</v>
      </c>
    </row>
    <row r="77" spans="1:8" s="133" customFormat="1" ht="12" customHeight="1">
      <c r="A77" s="131" t="s">
        <v>2</v>
      </c>
      <c r="B77" s="131" t="s">
        <v>397</v>
      </c>
      <c r="C77" s="131" t="s">
        <v>344</v>
      </c>
      <c r="D77" s="135" t="s">
        <v>544</v>
      </c>
      <c r="E77" s="132" t="s">
        <v>1195</v>
      </c>
      <c r="F77" s="132" t="s">
        <v>35</v>
      </c>
      <c r="G77" s="22">
        <f>IF(F77="I",IFERROR(VLOOKUP(C77,'BG 2021'!B:E,4,FALSE),0),0)</f>
        <v>0</v>
      </c>
      <c r="H77" s="22">
        <f>IF(F77="I",IFERROR(VLOOKUP(C77,'BG 2021'!B:E,2,FALSE),0),0)</f>
        <v>25120.87</v>
      </c>
    </row>
    <row r="78" spans="1:8" s="133" customFormat="1" ht="12" customHeight="1">
      <c r="A78" s="131" t="s">
        <v>2</v>
      </c>
      <c r="B78" s="131" t="s">
        <v>397</v>
      </c>
      <c r="C78" s="131" t="s">
        <v>346</v>
      </c>
      <c r="D78" s="135" t="s">
        <v>545</v>
      </c>
      <c r="E78" s="132" t="s">
        <v>1195</v>
      </c>
      <c r="F78" s="132" t="s">
        <v>35</v>
      </c>
      <c r="G78" s="22">
        <f>IF(F78="I",IFERROR(VLOOKUP(C78,'BG 2021'!B:E,4,FALSE),0),0)</f>
        <v>0</v>
      </c>
      <c r="H78" s="22">
        <f>IF(F78="I",IFERROR(VLOOKUP(C78,'BG 2021'!B:E,2,FALSE),0),0)</f>
        <v>25120.87</v>
      </c>
    </row>
    <row r="79" spans="1:8" s="133" customFormat="1" ht="12" customHeight="1">
      <c r="A79" s="131" t="s">
        <v>2</v>
      </c>
      <c r="B79" s="131" t="s">
        <v>397</v>
      </c>
      <c r="C79" s="131" t="s">
        <v>348</v>
      </c>
      <c r="D79" s="135" t="s">
        <v>546</v>
      </c>
      <c r="E79" s="132" t="s">
        <v>1195</v>
      </c>
      <c r="F79" s="132" t="s">
        <v>35</v>
      </c>
      <c r="G79" s="22">
        <f>IF(F79="I",IFERROR(VLOOKUP(C79,'BG 2021'!B:E,4,FALSE),0),0)</f>
        <v>0</v>
      </c>
      <c r="H79" s="22">
        <f>IF(F79="I",IFERROR(VLOOKUP(C79,'BG 2021'!B:E,2,FALSE),0),0)</f>
        <v>25120.87</v>
      </c>
    </row>
    <row r="80" spans="1:8" s="133" customFormat="1" ht="12" customHeight="1">
      <c r="A80" s="131" t="s">
        <v>2</v>
      </c>
      <c r="B80" s="131" t="s">
        <v>397</v>
      </c>
      <c r="C80" s="131" t="s">
        <v>350</v>
      </c>
      <c r="D80" s="135" t="s">
        <v>547</v>
      </c>
      <c r="E80" s="132" t="s">
        <v>1195</v>
      </c>
      <c r="F80" s="132" t="s">
        <v>35</v>
      </c>
      <c r="G80" s="22">
        <f>IF(F80="I",IFERROR(VLOOKUP(C80,'BG 2021'!B:E,4,FALSE),0),0)</f>
        <v>0</v>
      </c>
      <c r="H80" s="22">
        <f>IF(F80="I",IFERROR(VLOOKUP(C80,'BG 2021'!B:E,2,FALSE),0),0)</f>
        <v>25120.87</v>
      </c>
    </row>
    <row r="81" spans="1:8" s="133" customFormat="1" ht="12" customHeight="1">
      <c r="A81" s="131" t="s">
        <v>2</v>
      </c>
      <c r="B81" s="131" t="s">
        <v>397</v>
      </c>
      <c r="C81" s="131" t="s">
        <v>352</v>
      </c>
      <c r="D81" s="135" t="s">
        <v>548</v>
      </c>
      <c r="E81" s="132" t="s">
        <v>1195</v>
      </c>
      <c r="F81" s="132" t="s">
        <v>35</v>
      </c>
      <c r="G81" s="22">
        <f>IF(F81="I",IFERROR(VLOOKUP(C81,'BG 2021'!B:E,4,FALSE),0),0)</f>
        <v>0</v>
      </c>
      <c r="H81" s="22">
        <f>IF(F81="I",IFERROR(VLOOKUP(C81,'BG 2021'!B:E,2,FALSE),0),0)</f>
        <v>25120.87</v>
      </c>
    </row>
    <row r="82" spans="1:8" s="133" customFormat="1" ht="12" customHeight="1">
      <c r="A82" s="131" t="s">
        <v>2</v>
      </c>
      <c r="B82" s="131" t="s">
        <v>397</v>
      </c>
      <c r="C82" s="131" t="s">
        <v>354</v>
      </c>
      <c r="D82" s="135" t="s">
        <v>549</v>
      </c>
      <c r="E82" s="132" t="s">
        <v>1195</v>
      </c>
      <c r="F82" s="132" t="s">
        <v>35</v>
      </c>
      <c r="G82" s="22">
        <f>IF(F82="I",IFERROR(VLOOKUP(C82,'BG 2021'!B:E,4,FALSE),0),0)</f>
        <v>0</v>
      </c>
      <c r="H82" s="22">
        <f>IF(F82="I",IFERROR(VLOOKUP(C82,'BG 2021'!B:E,2,FALSE),0),0)</f>
        <v>50241.73</v>
      </c>
    </row>
    <row r="83" spans="1:8" s="133" customFormat="1" ht="12" customHeight="1">
      <c r="A83" s="131" t="s">
        <v>2</v>
      </c>
      <c r="B83" s="131" t="s">
        <v>397</v>
      </c>
      <c r="C83" s="131" t="s">
        <v>356</v>
      </c>
      <c r="D83" s="135" t="s">
        <v>550</v>
      </c>
      <c r="E83" s="132" t="s">
        <v>1195</v>
      </c>
      <c r="F83" s="132" t="s">
        <v>35</v>
      </c>
      <c r="G83" s="22">
        <f>IF(F83="I",IFERROR(VLOOKUP(C83,'BG 2021'!B:E,4,FALSE),0),0)</f>
        <v>0</v>
      </c>
      <c r="H83" s="22">
        <f>IF(F83="I",IFERROR(VLOOKUP(C83,'BG 2021'!B:E,2,FALSE),0),0)</f>
        <v>50241.73</v>
      </c>
    </row>
    <row r="84" spans="1:8" s="133" customFormat="1" ht="12" customHeight="1">
      <c r="A84" s="131" t="s">
        <v>2</v>
      </c>
      <c r="B84" s="131" t="s">
        <v>397</v>
      </c>
      <c r="C84" s="131" t="s">
        <v>358</v>
      </c>
      <c r="D84" s="135" t="s">
        <v>551</v>
      </c>
      <c r="E84" s="132" t="s">
        <v>1195</v>
      </c>
      <c r="F84" s="132" t="s">
        <v>35</v>
      </c>
      <c r="G84" s="22">
        <f>IF(F84="I",IFERROR(VLOOKUP(C84,'BG 2021'!B:E,4,FALSE),0),0)</f>
        <v>25150.880000000001</v>
      </c>
      <c r="H84" s="22">
        <f>IF(F84="I",IFERROR(VLOOKUP(C84,'BG 2021'!B:E,2,FALSE),0),0)</f>
        <v>25136.43</v>
      </c>
    </row>
    <row r="85" spans="1:8" s="133" customFormat="1" ht="12" customHeight="1">
      <c r="A85" s="131" t="s">
        <v>2</v>
      </c>
      <c r="B85" s="131" t="s">
        <v>397</v>
      </c>
      <c r="C85" s="131" t="s">
        <v>360</v>
      </c>
      <c r="D85" s="135" t="s">
        <v>552</v>
      </c>
      <c r="E85" s="132" t="s">
        <v>1195</v>
      </c>
      <c r="F85" s="132" t="s">
        <v>35</v>
      </c>
      <c r="G85" s="22">
        <f>IF(F85="I",IFERROR(VLOOKUP(C85,'BG 2021'!B:E,4,FALSE),0),0)</f>
        <v>25150.880000000001</v>
      </c>
      <c r="H85" s="22">
        <f>IF(F85="I",IFERROR(VLOOKUP(C85,'BG 2021'!B:E,2,FALSE),0),0)</f>
        <v>25136.43</v>
      </c>
    </row>
    <row r="86" spans="1:8" s="133" customFormat="1" ht="12" customHeight="1">
      <c r="A86" s="131" t="s">
        <v>2</v>
      </c>
      <c r="B86" s="131" t="s">
        <v>397</v>
      </c>
      <c r="C86" s="131" t="s">
        <v>362</v>
      </c>
      <c r="D86" s="135" t="s">
        <v>553</v>
      </c>
      <c r="E86" s="132" t="s">
        <v>1195</v>
      </c>
      <c r="F86" s="132" t="s">
        <v>35</v>
      </c>
      <c r="G86" s="22">
        <f>IF(F86="I",IFERROR(VLOOKUP(C86,'BG 2021'!B:E,4,FALSE),0),0)</f>
        <v>25150.880000000001</v>
      </c>
      <c r="H86" s="22">
        <f>IF(F86="I",IFERROR(VLOOKUP(C86,'BG 2021'!B:E,2,FALSE),0),0)</f>
        <v>25136.43</v>
      </c>
    </row>
    <row r="87" spans="1:8" s="133" customFormat="1" ht="12" customHeight="1">
      <c r="A87" s="131" t="s">
        <v>2</v>
      </c>
      <c r="B87" s="131" t="s">
        <v>397</v>
      </c>
      <c r="C87" s="131" t="s">
        <v>364</v>
      </c>
      <c r="D87" s="135" t="s">
        <v>554</v>
      </c>
      <c r="E87" s="132" t="s">
        <v>1195</v>
      </c>
      <c r="F87" s="132" t="s">
        <v>35</v>
      </c>
      <c r="G87" s="22">
        <f>IF(F87="I",IFERROR(VLOOKUP(C87,'BG 2021'!B:E,4,FALSE),0),0)</f>
        <v>25150.880000000001</v>
      </c>
      <c r="H87" s="22">
        <f>IF(F87="I",IFERROR(VLOOKUP(C87,'BG 2021'!B:E,2,FALSE),0),0)</f>
        <v>25136.43</v>
      </c>
    </row>
    <row r="88" spans="1:8" s="133" customFormat="1" ht="12" customHeight="1">
      <c r="A88" s="131" t="s">
        <v>2</v>
      </c>
      <c r="B88" s="131" t="s">
        <v>397</v>
      </c>
      <c r="C88" s="131" t="s">
        <v>366</v>
      </c>
      <c r="D88" s="135" t="s">
        <v>555</v>
      </c>
      <c r="E88" s="132" t="s">
        <v>1195</v>
      </c>
      <c r="F88" s="132" t="s">
        <v>35</v>
      </c>
      <c r="G88" s="22">
        <f>IF(F88="I",IFERROR(VLOOKUP(C88,'BG 2021'!B:E,4,FALSE),0),0)</f>
        <v>50301.75</v>
      </c>
      <c r="H88" s="22">
        <f>IF(F88="I",IFERROR(VLOOKUP(C88,'BG 2021'!B:E,2,FALSE),0),0)</f>
        <v>50272.87</v>
      </c>
    </row>
    <row r="89" spans="1:8" s="133" customFormat="1" ht="12" customHeight="1">
      <c r="A89" s="131" t="s">
        <v>2</v>
      </c>
      <c r="B89" s="131" t="s">
        <v>397</v>
      </c>
      <c r="C89" s="131" t="s">
        <v>368</v>
      </c>
      <c r="D89" s="135" t="s">
        <v>556</v>
      </c>
      <c r="E89" s="132" t="s">
        <v>1195</v>
      </c>
      <c r="F89" s="132" t="s">
        <v>35</v>
      </c>
      <c r="G89" s="22">
        <f>IF(F89="I",IFERROR(VLOOKUP(C89,'BG 2021'!B:E,4,FALSE),0),0)</f>
        <v>50301.75</v>
      </c>
      <c r="H89" s="22">
        <f>IF(F89="I",IFERROR(VLOOKUP(C89,'BG 2021'!B:E,2,FALSE),0),0)</f>
        <v>50272.87</v>
      </c>
    </row>
    <row r="90" spans="1:8" s="133" customFormat="1" ht="12" customHeight="1">
      <c r="A90" s="131" t="s">
        <v>2</v>
      </c>
      <c r="B90" s="131" t="s">
        <v>397</v>
      </c>
      <c r="C90" s="131" t="s">
        <v>370</v>
      </c>
      <c r="D90" s="135" t="s">
        <v>557</v>
      </c>
      <c r="E90" s="132" t="s">
        <v>1195</v>
      </c>
      <c r="F90" s="132" t="s">
        <v>35</v>
      </c>
      <c r="G90" s="22">
        <f>IF(F90="I",IFERROR(VLOOKUP(C90,'BG 2021'!B:E,4,FALSE),0),0)</f>
        <v>50301.75</v>
      </c>
      <c r="H90" s="22">
        <f>IF(F90="I",IFERROR(VLOOKUP(C90,'BG 2021'!B:E,2,FALSE),0),0)</f>
        <v>50272.87</v>
      </c>
    </row>
    <row r="91" spans="1:8" s="133" customFormat="1" ht="12" customHeight="1">
      <c r="A91" s="131" t="s">
        <v>2</v>
      </c>
      <c r="B91" s="131" t="s">
        <v>397</v>
      </c>
      <c r="C91" s="131" t="s">
        <v>372</v>
      </c>
      <c r="D91" s="135" t="s">
        <v>558</v>
      </c>
      <c r="E91" s="132" t="s">
        <v>1195</v>
      </c>
      <c r="F91" s="132" t="s">
        <v>35</v>
      </c>
      <c r="G91" s="22">
        <f>IF(F91="I",IFERROR(VLOOKUP(C91,'BG 2021'!B:E,4,FALSE),0),0)</f>
        <v>25161.59</v>
      </c>
      <c r="H91" s="22">
        <f>IF(F91="I",IFERROR(VLOOKUP(C91,'BG 2021'!B:E,2,FALSE),0),0)</f>
        <v>25146.16</v>
      </c>
    </row>
    <row r="92" spans="1:8" s="133" customFormat="1" ht="12" customHeight="1">
      <c r="A92" s="131" t="s">
        <v>2</v>
      </c>
      <c r="B92" s="131" t="s">
        <v>397</v>
      </c>
      <c r="C92" s="131" t="s">
        <v>374</v>
      </c>
      <c r="D92" s="135" t="s">
        <v>559</v>
      </c>
      <c r="E92" s="132" t="s">
        <v>1195</v>
      </c>
      <c r="F92" s="132" t="s">
        <v>35</v>
      </c>
      <c r="G92" s="22">
        <f>IF(F92="I",IFERROR(VLOOKUP(C92,'BG 2021'!B:E,4,FALSE),0),0)</f>
        <v>25161.59</v>
      </c>
      <c r="H92" s="22">
        <f>IF(F92="I",IFERROR(VLOOKUP(C92,'BG 2021'!B:E,2,FALSE),0),0)</f>
        <v>25146.16</v>
      </c>
    </row>
    <row r="93" spans="1:8" s="133" customFormat="1" ht="12" customHeight="1">
      <c r="A93" s="131" t="s">
        <v>2</v>
      </c>
      <c r="B93" s="131" t="s">
        <v>397</v>
      </c>
      <c r="C93" s="131" t="s">
        <v>376</v>
      </c>
      <c r="D93" s="135" t="s">
        <v>560</v>
      </c>
      <c r="E93" s="132" t="s">
        <v>1195</v>
      </c>
      <c r="F93" s="132" t="s">
        <v>35</v>
      </c>
      <c r="G93" s="22">
        <f>IF(F93="I",IFERROR(VLOOKUP(C93,'BG 2021'!B:E,4,FALSE),0),0)</f>
        <v>25161.59</v>
      </c>
      <c r="H93" s="22">
        <f>IF(F93="I",IFERROR(VLOOKUP(C93,'BG 2021'!B:E,2,FALSE),0),0)</f>
        <v>25146.16</v>
      </c>
    </row>
    <row r="94" spans="1:8" s="133" customFormat="1" ht="12" customHeight="1">
      <c r="A94" s="131" t="s">
        <v>2</v>
      </c>
      <c r="B94" s="131" t="s">
        <v>397</v>
      </c>
      <c r="C94" s="131" t="s">
        <v>378</v>
      </c>
      <c r="D94" s="135" t="s">
        <v>561</v>
      </c>
      <c r="E94" s="132" t="s">
        <v>1195</v>
      </c>
      <c r="F94" s="132" t="s">
        <v>35</v>
      </c>
      <c r="G94" s="22">
        <f>IF(F94="I",IFERROR(VLOOKUP(C94,'BG 2021'!B:E,4,FALSE),0),0)</f>
        <v>25161.59</v>
      </c>
      <c r="H94" s="22">
        <f>IF(F94="I",IFERROR(VLOOKUP(C94,'BG 2021'!B:E,2,FALSE),0),0)</f>
        <v>25146.16</v>
      </c>
    </row>
    <row r="95" spans="1:8" s="133" customFormat="1" ht="12" customHeight="1">
      <c r="A95" s="131" t="s">
        <v>2</v>
      </c>
      <c r="B95" s="131" t="s">
        <v>397</v>
      </c>
      <c r="C95" s="131" t="s">
        <v>563</v>
      </c>
      <c r="D95" s="135" t="s">
        <v>562</v>
      </c>
      <c r="E95" s="132" t="s">
        <v>1195</v>
      </c>
      <c r="F95" s="132" t="s">
        <v>35</v>
      </c>
      <c r="G95" s="22">
        <f>IF(F95="I",IFERROR(VLOOKUP(C95,'BG 2021'!B:E,4,FALSE),0),0)</f>
        <v>251648.33</v>
      </c>
      <c r="H95" s="22">
        <f>IF(F95="I",IFERROR(VLOOKUP(C95,'BG 2021'!B:E,2,FALSE),0),0)</f>
        <v>0</v>
      </c>
    </row>
    <row r="96" spans="1:8" s="133" customFormat="1" ht="12" customHeight="1">
      <c r="A96" s="131" t="s">
        <v>2</v>
      </c>
      <c r="B96" s="131" t="s">
        <v>397</v>
      </c>
      <c r="C96" s="131" t="s">
        <v>565</v>
      </c>
      <c r="D96" s="135" t="s">
        <v>564</v>
      </c>
      <c r="E96" s="132" t="s">
        <v>1195</v>
      </c>
      <c r="F96" s="132" t="s">
        <v>35</v>
      </c>
      <c r="G96" s="22">
        <f>IF(F96="I",IFERROR(VLOOKUP(C96,'BG 2021'!B:E,4,FALSE),0),0)</f>
        <v>25407.34</v>
      </c>
      <c r="H96" s="22">
        <f>IF(F96="I",IFERROR(VLOOKUP(C96,'BG 2021'!B:E,2,FALSE),0),0)</f>
        <v>0</v>
      </c>
    </row>
    <row r="97" spans="1:8" s="133" customFormat="1" ht="12" customHeight="1">
      <c r="A97" s="131" t="s">
        <v>2</v>
      </c>
      <c r="B97" s="131" t="s">
        <v>397</v>
      </c>
      <c r="C97" s="131" t="s">
        <v>567</v>
      </c>
      <c r="D97" s="135" t="s">
        <v>566</v>
      </c>
      <c r="E97" s="132" t="s">
        <v>1195</v>
      </c>
      <c r="F97" s="132" t="s">
        <v>35</v>
      </c>
      <c r="G97" s="22">
        <f>IF(F97="I",IFERROR(VLOOKUP(C97,'BG 2021'!B:E,4,FALSE),0),0)</f>
        <v>25407.34</v>
      </c>
      <c r="H97" s="22">
        <f>IF(F97="I",IFERROR(VLOOKUP(C97,'BG 2021'!B:E,2,FALSE),0),0)</f>
        <v>0</v>
      </c>
    </row>
    <row r="98" spans="1:8" s="133" customFormat="1" ht="12" customHeight="1">
      <c r="A98" s="131" t="s">
        <v>2</v>
      </c>
      <c r="B98" s="131" t="s">
        <v>397</v>
      </c>
      <c r="C98" s="131" t="s">
        <v>569</v>
      </c>
      <c r="D98" s="135" t="s">
        <v>568</v>
      </c>
      <c r="E98" s="132" t="s">
        <v>1195</v>
      </c>
      <c r="F98" s="132" t="s">
        <v>35</v>
      </c>
      <c r="G98" s="22">
        <f>IF(F98="I",IFERROR(VLOOKUP(C98,'BG 2021'!B:E,4,FALSE),0),0)</f>
        <v>25407.34</v>
      </c>
      <c r="H98" s="22">
        <f>IF(F98="I",IFERROR(VLOOKUP(C98,'BG 2021'!B:E,2,FALSE),0),0)</f>
        <v>0</v>
      </c>
    </row>
    <row r="99" spans="1:8" s="133" customFormat="1" ht="12" customHeight="1">
      <c r="A99" s="131" t="s">
        <v>2</v>
      </c>
      <c r="B99" s="131" t="s">
        <v>397</v>
      </c>
      <c r="C99" s="131" t="s">
        <v>571</v>
      </c>
      <c r="D99" s="135" t="s">
        <v>570</v>
      </c>
      <c r="E99" s="132" t="s">
        <v>1195</v>
      </c>
      <c r="F99" s="132" t="s">
        <v>35</v>
      </c>
      <c r="G99" s="22">
        <f>IF(F99="I",IFERROR(VLOOKUP(C99,'BG 2021'!B:E,4,FALSE),0),0)</f>
        <v>25407.34</v>
      </c>
      <c r="H99" s="22">
        <f>IF(F99="I",IFERROR(VLOOKUP(C99,'BG 2021'!B:E,2,FALSE),0),0)</f>
        <v>0</v>
      </c>
    </row>
    <row r="100" spans="1:8" s="133" customFormat="1" ht="12" customHeight="1">
      <c r="A100" s="131" t="s">
        <v>2</v>
      </c>
      <c r="B100" s="131" t="s">
        <v>397</v>
      </c>
      <c r="C100" s="131" t="s">
        <v>573</v>
      </c>
      <c r="D100" s="135" t="s">
        <v>572</v>
      </c>
      <c r="E100" s="132" t="s">
        <v>1195</v>
      </c>
      <c r="F100" s="132" t="s">
        <v>35</v>
      </c>
      <c r="G100" s="22">
        <f>IF(F100="I",IFERROR(VLOOKUP(C100,'BG 2021'!B:E,4,FALSE),0),0)</f>
        <v>25407.34</v>
      </c>
      <c r="H100" s="22">
        <f>IF(F100="I",IFERROR(VLOOKUP(C100,'BG 2021'!B:E,2,FALSE),0),0)</f>
        <v>0</v>
      </c>
    </row>
    <row r="101" spans="1:8" s="133" customFormat="1" ht="12" customHeight="1">
      <c r="A101" s="131" t="s">
        <v>2</v>
      </c>
      <c r="B101" s="131" t="s">
        <v>397</v>
      </c>
      <c r="C101" s="131" t="s">
        <v>575</v>
      </c>
      <c r="D101" s="135" t="s">
        <v>574</v>
      </c>
      <c r="E101" s="132" t="s">
        <v>1195</v>
      </c>
      <c r="F101" s="132" t="s">
        <v>35</v>
      </c>
      <c r="G101" s="22">
        <f>IF(F101="I",IFERROR(VLOOKUP(C101,'BG 2021'!B:E,4,FALSE),0),0)</f>
        <v>25407.34</v>
      </c>
      <c r="H101" s="22">
        <f>IF(F101="I",IFERROR(VLOOKUP(C101,'BG 2021'!B:E,2,FALSE),0),0)</f>
        <v>0</v>
      </c>
    </row>
    <row r="102" spans="1:8" s="133" customFormat="1" ht="12" customHeight="1">
      <c r="A102" s="131" t="s">
        <v>2</v>
      </c>
      <c r="B102" s="131" t="s">
        <v>397</v>
      </c>
      <c r="C102" s="131" t="s">
        <v>577</v>
      </c>
      <c r="D102" s="135" t="s">
        <v>576</v>
      </c>
      <c r="E102" s="132" t="s">
        <v>1195</v>
      </c>
      <c r="F102" s="132" t="s">
        <v>35</v>
      </c>
      <c r="G102" s="22">
        <f>IF(F102="I",IFERROR(VLOOKUP(C102,'BG 2021'!B:E,4,FALSE),0),0)</f>
        <v>25407.34</v>
      </c>
      <c r="H102" s="22">
        <f>IF(F102="I",IFERROR(VLOOKUP(C102,'BG 2021'!B:E,2,FALSE),0),0)</f>
        <v>0</v>
      </c>
    </row>
    <row r="103" spans="1:8" s="133" customFormat="1" ht="12" customHeight="1">
      <c r="A103" s="131" t="s">
        <v>2</v>
      </c>
      <c r="B103" s="131" t="s">
        <v>397</v>
      </c>
      <c r="C103" s="131" t="s">
        <v>579</v>
      </c>
      <c r="D103" s="135" t="s">
        <v>578</v>
      </c>
      <c r="E103" s="132" t="s">
        <v>1195</v>
      </c>
      <c r="F103" s="132" t="s">
        <v>35</v>
      </c>
      <c r="G103" s="22">
        <f>IF(F103="I",IFERROR(VLOOKUP(C103,'BG 2021'!B:E,4,FALSE),0),0)</f>
        <v>25407.34</v>
      </c>
      <c r="H103" s="22">
        <f>IF(F103="I",IFERROR(VLOOKUP(C103,'BG 2021'!B:E,2,FALSE),0),0)</f>
        <v>0</v>
      </c>
    </row>
    <row r="104" spans="1:8" s="133" customFormat="1" ht="12" customHeight="1">
      <c r="A104" s="131" t="s">
        <v>2</v>
      </c>
      <c r="B104" s="131" t="s">
        <v>397</v>
      </c>
      <c r="C104" s="131" t="s">
        <v>581</v>
      </c>
      <c r="D104" s="135" t="s">
        <v>580</v>
      </c>
      <c r="E104" s="132" t="s">
        <v>1195</v>
      </c>
      <c r="F104" s="132" t="s">
        <v>35</v>
      </c>
      <c r="G104" s="22">
        <f>IF(F104="I",IFERROR(VLOOKUP(C104,'BG 2021'!B:E,4,FALSE),0),0)</f>
        <v>25407.34</v>
      </c>
      <c r="H104" s="22">
        <f>IF(F104="I",IFERROR(VLOOKUP(C104,'BG 2021'!B:E,2,FALSE),0),0)</f>
        <v>0</v>
      </c>
    </row>
    <row r="105" spans="1:8" s="133" customFormat="1" ht="12" customHeight="1">
      <c r="A105" s="131" t="s">
        <v>2</v>
      </c>
      <c r="B105" s="131" t="s">
        <v>397</v>
      </c>
      <c r="C105" s="131" t="s">
        <v>583</v>
      </c>
      <c r="D105" s="135" t="s">
        <v>582</v>
      </c>
      <c r="E105" s="132" t="s">
        <v>1195</v>
      </c>
      <c r="F105" s="132" t="s">
        <v>35</v>
      </c>
      <c r="G105" s="22">
        <f>IF(F105="I",IFERROR(VLOOKUP(C105,'BG 2021'!B:E,4,FALSE),0),0)</f>
        <v>25407.34</v>
      </c>
      <c r="H105" s="22">
        <f>IF(F105="I",IFERROR(VLOOKUP(C105,'BG 2021'!B:E,2,FALSE),0),0)</f>
        <v>0</v>
      </c>
    </row>
    <row r="106" spans="1:8" s="133" customFormat="1" ht="12" customHeight="1">
      <c r="A106" s="131" t="s">
        <v>2</v>
      </c>
      <c r="B106" s="131" t="s">
        <v>397</v>
      </c>
      <c r="C106" s="131" t="s">
        <v>585</v>
      </c>
      <c r="D106" s="135" t="s">
        <v>584</v>
      </c>
      <c r="E106" s="132" t="s">
        <v>1195</v>
      </c>
      <c r="F106" s="132" t="s">
        <v>35</v>
      </c>
      <c r="G106" s="22">
        <f>IF(F106="I",IFERROR(VLOOKUP(C106,'BG 2021'!B:E,4,FALSE),0),0)</f>
        <v>100917.02</v>
      </c>
      <c r="H106" s="22">
        <f>IF(F106="I",IFERROR(VLOOKUP(C106,'BG 2021'!B:E,2,FALSE),0),0)</f>
        <v>0</v>
      </c>
    </row>
    <row r="107" spans="1:8" s="133" customFormat="1" ht="12" customHeight="1">
      <c r="A107" s="131" t="s">
        <v>2</v>
      </c>
      <c r="B107" s="131" t="s">
        <v>397</v>
      </c>
      <c r="C107" s="131" t="s">
        <v>587</v>
      </c>
      <c r="D107" s="135" t="s">
        <v>586</v>
      </c>
      <c r="E107" s="132" t="s">
        <v>1195</v>
      </c>
      <c r="F107" s="132" t="s">
        <v>35</v>
      </c>
      <c r="G107" s="22">
        <f>IF(F107="I",IFERROR(VLOOKUP(C107,'BG 2021'!B:E,4,FALSE),0),0)</f>
        <v>100917.02</v>
      </c>
      <c r="H107" s="22">
        <f>IF(F107="I",IFERROR(VLOOKUP(C107,'BG 2021'!B:E,2,FALSE),0),0)</f>
        <v>0</v>
      </c>
    </row>
    <row r="108" spans="1:8" s="133" customFormat="1" ht="12" customHeight="1">
      <c r="A108" s="131" t="s">
        <v>2</v>
      </c>
      <c r="B108" s="131" t="s">
        <v>397</v>
      </c>
      <c r="C108" s="131" t="s">
        <v>589</v>
      </c>
      <c r="D108" s="135" t="s">
        <v>588</v>
      </c>
      <c r="E108" s="132" t="s">
        <v>1195</v>
      </c>
      <c r="F108" s="132" t="s">
        <v>35</v>
      </c>
      <c r="G108" s="22">
        <f>IF(F108="I",IFERROR(VLOOKUP(C108,'BG 2021'!B:E,4,FALSE),0),0)</f>
        <v>100917.02</v>
      </c>
      <c r="H108" s="22">
        <f>IF(F108="I",IFERROR(VLOOKUP(C108,'BG 2021'!B:E,2,FALSE),0),0)</f>
        <v>0</v>
      </c>
    </row>
    <row r="109" spans="1:8" s="133" customFormat="1" ht="12" customHeight="1">
      <c r="A109" s="131" t="s">
        <v>2</v>
      </c>
      <c r="B109" s="131" t="s">
        <v>397</v>
      </c>
      <c r="C109" s="131" t="s">
        <v>591</v>
      </c>
      <c r="D109" s="135" t="s">
        <v>590</v>
      </c>
      <c r="E109" s="132" t="s">
        <v>1195</v>
      </c>
      <c r="F109" s="132" t="s">
        <v>35</v>
      </c>
      <c r="G109" s="22">
        <f>IF(F109="I",IFERROR(VLOOKUP(C109,'BG 2021'!B:E,4,FALSE),0),0)</f>
        <v>25218.7</v>
      </c>
      <c r="H109" s="22">
        <f>IF(F109="I",IFERROR(VLOOKUP(C109,'BG 2021'!B:E,2,FALSE),0),0)</f>
        <v>0</v>
      </c>
    </row>
    <row r="110" spans="1:8" s="133" customFormat="1" ht="12" customHeight="1">
      <c r="A110" s="131" t="s">
        <v>2</v>
      </c>
      <c r="B110" s="131" t="s">
        <v>397</v>
      </c>
      <c r="C110" s="131" t="s">
        <v>593</v>
      </c>
      <c r="D110" s="135" t="s">
        <v>592</v>
      </c>
      <c r="E110" s="132" t="s">
        <v>1195</v>
      </c>
      <c r="F110" s="132" t="s">
        <v>35</v>
      </c>
      <c r="G110" s="22">
        <f>IF(F110="I",IFERROR(VLOOKUP(C110,'BG 2021'!B:E,4,FALSE),0),0)</f>
        <v>25218.7</v>
      </c>
      <c r="H110" s="22">
        <f>IF(F110="I",IFERROR(VLOOKUP(C110,'BG 2021'!B:E,2,FALSE),0),0)</f>
        <v>0</v>
      </c>
    </row>
    <row r="111" spans="1:8" s="133" customFormat="1" ht="12" customHeight="1">
      <c r="A111" s="131" t="s">
        <v>2</v>
      </c>
      <c r="B111" s="131" t="s">
        <v>397</v>
      </c>
      <c r="C111" s="131" t="s">
        <v>595</v>
      </c>
      <c r="D111" s="135" t="s">
        <v>594</v>
      </c>
      <c r="E111" s="132" t="s">
        <v>1195</v>
      </c>
      <c r="F111" s="132" t="s">
        <v>35</v>
      </c>
      <c r="G111" s="22">
        <f>IF(F111="I",IFERROR(VLOOKUP(C111,'BG 2021'!B:E,4,FALSE),0),0)</f>
        <v>25218.7</v>
      </c>
      <c r="H111" s="22">
        <f>IF(F111="I",IFERROR(VLOOKUP(C111,'BG 2021'!B:E,2,FALSE),0),0)</f>
        <v>0</v>
      </c>
    </row>
    <row r="112" spans="1:8" s="133" customFormat="1" ht="12" customHeight="1">
      <c r="A112" s="131" t="s">
        <v>2</v>
      </c>
      <c r="B112" s="131" t="s">
        <v>397</v>
      </c>
      <c r="C112" s="131" t="s">
        <v>597</v>
      </c>
      <c r="D112" s="135" t="s">
        <v>596</v>
      </c>
      <c r="E112" s="132" t="s">
        <v>1195</v>
      </c>
      <c r="F112" s="132" t="s">
        <v>35</v>
      </c>
      <c r="G112" s="22">
        <f>IF(F112="I",IFERROR(VLOOKUP(C112,'BG 2021'!B:E,4,FALSE),0),0)</f>
        <v>25218.7</v>
      </c>
      <c r="H112" s="22">
        <f>IF(F112="I",IFERROR(VLOOKUP(C112,'BG 2021'!B:E,2,FALSE),0),0)</f>
        <v>0</v>
      </c>
    </row>
    <row r="113" spans="1:8" s="133" customFormat="1" ht="12" customHeight="1">
      <c r="A113" s="131" t="s">
        <v>2</v>
      </c>
      <c r="B113" s="131" t="s">
        <v>397</v>
      </c>
      <c r="C113" s="131" t="s">
        <v>599</v>
      </c>
      <c r="D113" s="135" t="s">
        <v>598</v>
      </c>
      <c r="E113" s="132" t="s">
        <v>1195</v>
      </c>
      <c r="F113" s="132" t="s">
        <v>35</v>
      </c>
      <c r="G113" s="22">
        <f>IF(F113="I",IFERROR(VLOOKUP(C113,'BG 2021'!B:E,4,FALSE),0),0)</f>
        <v>25218.7</v>
      </c>
      <c r="H113" s="22">
        <f>IF(F113="I",IFERROR(VLOOKUP(C113,'BG 2021'!B:E,2,FALSE),0),0)</f>
        <v>0</v>
      </c>
    </row>
    <row r="114" spans="1:8" s="133" customFormat="1" ht="12" customHeight="1">
      <c r="A114" s="131" t="s">
        <v>2</v>
      </c>
      <c r="B114" s="131" t="s">
        <v>397</v>
      </c>
      <c r="C114" s="131" t="s">
        <v>601</v>
      </c>
      <c r="D114" s="135" t="s">
        <v>600</v>
      </c>
      <c r="E114" s="132" t="s">
        <v>1195</v>
      </c>
      <c r="F114" s="132" t="s">
        <v>35</v>
      </c>
      <c r="G114" s="22">
        <f>IF(F114="I",IFERROR(VLOOKUP(C114,'BG 2021'!B:E,4,FALSE),0),0)</f>
        <v>25218.7</v>
      </c>
      <c r="H114" s="22">
        <f>IF(F114="I",IFERROR(VLOOKUP(C114,'BG 2021'!B:E,2,FALSE),0),0)</f>
        <v>0</v>
      </c>
    </row>
    <row r="115" spans="1:8" s="133" customFormat="1" ht="12" customHeight="1">
      <c r="A115" s="131" t="s">
        <v>2</v>
      </c>
      <c r="B115" s="131" t="s">
        <v>397</v>
      </c>
      <c r="C115" s="131" t="s">
        <v>603</v>
      </c>
      <c r="D115" s="135" t="s">
        <v>602</v>
      </c>
      <c r="E115" s="132" t="s">
        <v>1195</v>
      </c>
      <c r="F115" s="132" t="s">
        <v>35</v>
      </c>
      <c r="G115" s="22">
        <f>IF(F115="I",IFERROR(VLOOKUP(C115,'BG 2021'!B:E,4,FALSE),0),0)</f>
        <v>25218.7</v>
      </c>
      <c r="H115" s="22">
        <f>IF(F115="I",IFERROR(VLOOKUP(C115,'BG 2021'!B:E,2,FALSE),0),0)</f>
        <v>0</v>
      </c>
    </row>
    <row r="116" spans="1:8" s="133" customFormat="1" ht="12" customHeight="1">
      <c r="A116" s="131" t="s">
        <v>2</v>
      </c>
      <c r="B116" s="131" t="s">
        <v>397</v>
      </c>
      <c r="C116" s="131" t="s">
        <v>605</v>
      </c>
      <c r="D116" s="135" t="s">
        <v>604</v>
      </c>
      <c r="E116" s="132" t="s">
        <v>1195</v>
      </c>
      <c r="F116" s="132" t="s">
        <v>35</v>
      </c>
      <c r="G116" s="22">
        <f>IF(F116="I",IFERROR(VLOOKUP(C116,'BG 2021'!B:E,4,FALSE),0),0)</f>
        <v>25218.7</v>
      </c>
      <c r="H116" s="22">
        <f>IF(F116="I",IFERROR(VLOOKUP(C116,'BG 2021'!B:E,2,FALSE),0),0)</f>
        <v>0</v>
      </c>
    </row>
    <row r="117" spans="1:8" s="133" customFormat="1" ht="12" customHeight="1">
      <c r="A117" s="131" t="s">
        <v>2</v>
      </c>
      <c r="B117" s="131" t="s">
        <v>397</v>
      </c>
      <c r="C117" s="131" t="s">
        <v>607</v>
      </c>
      <c r="D117" s="135" t="s">
        <v>606</v>
      </c>
      <c r="E117" s="132" t="s">
        <v>1195</v>
      </c>
      <c r="F117" s="132" t="s">
        <v>35</v>
      </c>
      <c r="G117" s="22">
        <f>IF(F117="I",IFERROR(VLOOKUP(C117,'BG 2021'!B:E,4,FALSE),0),0)</f>
        <v>25218.7</v>
      </c>
      <c r="H117" s="22">
        <f>IF(F117="I",IFERROR(VLOOKUP(C117,'BG 2021'!B:E,2,FALSE),0),0)</f>
        <v>0</v>
      </c>
    </row>
    <row r="118" spans="1:8" s="133" customFormat="1" ht="12" customHeight="1">
      <c r="A118" s="131" t="s">
        <v>2</v>
      </c>
      <c r="B118" s="131" t="s">
        <v>397</v>
      </c>
      <c r="C118" s="131" t="s">
        <v>609</v>
      </c>
      <c r="D118" s="135" t="s">
        <v>608</v>
      </c>
      <c r="E118" s="132" t="s">
        <v>1195</v>
      </c>
      <c r="F118" s="132" t="s">
        <v>35</v>
      </c>
      <c r="G118" s="22">
        <f>IF(F118="I",IFERROR(VLOOKUP(C118,'BG 2021'!B:E,4,FALSE),0),0)</f>
        <v>25218.7</v>
      </c>
      <c r="H118" s="22">
        <f>IF(F118="I",IFERROR(VLOOKUP(C118,'BG 2021'!B:E,2,FALSE),0),0)</f>
        <v>0</v>
      </c>
    </row>
    <row r="119" spans="1:8" s="133" customFormat="1" ht="12" customHeight="1">
      <c r="A119" s="131" t="s">
        <v>2</v>
      </c>
      <c r="B119" s="131" t="s">
        <v>397</v>
      </c>
      <c r="C119" s="131" t="s">
        <v>611</v>
      </c>
      <c r="D119" s="135" t="s">
        <v>610</v>
      </c>
      <c r="E119" s="132" t="s">
        <v>1195</v>
      </c>
      <c r="F119" s="132" t="s">
        <v>35</v>
      </c>
      <c r="G119" s="22">
        <f>IF(F119="I",IFERROR(VLOOKUP(C119,'BG 2021'!B:E,4,FALSE),0),0)</f>
        <v>25218.7</v>
      </c>
      <c r="H119" s="22">
        <f>IF(F119="I",IFERROR(VLOOKUP(C119,'BG 2021'!B:E,2,FALSE),0),0)</f>
        <v>0</v>
      </c>
    </row>
    <row r="120" spans="1:8" s="133" customFormat="1" ht="12" customHeight="1">
      <c r="A120" s="131" t="s">
        <v>2</v>
      </c>
      <c r="B120" s="131" t="s">
        <v>397</v>
      </c>
      <c r="C120" s="131" t="s">
        <v>613</v>
      </c>
      <c r="D120" s="135" t="s">
        <v>612</v>
      </c>
      <c r="E120" s="132" t="s">
        <v>1195</v>
      </c>
      <c r="F120" s="132" t="s">
        <v>35</v>
      </c>
      <c r="G120" s="22">
        <f>IF(F120="I",IFERROR(VLOOKUP(C120,'BG 2021'!B:E,4,FALSE),0),0)</f>
        <v>25306.6</v>
      </c>
      <c r="H120" s="22">
        <f>IF(F120="I",IFERROR(VLOOKUP(C120,'BG 2021'!B:E,2,FALSE),0),0)</f>
        <v>0</v>
      </c>
    </row>
    <row r="121" spans="1:8" s="133" customFormat="1" ht="12" customHeight="1">
      <c r="A121" s="131" t="s">
        <v>2</v>
      </c>
      <c r="B121" s="131" t="s">
        <v>397</v>
      </c>
      <c r="C121" s="131" t="s">
        <v>615</v>
      </c>
      <c r="D121" s="135" t="s">
        <v>614</v>
      </c>
      <c r="E121" s="132" t="s">
        <v>1195</v>
      </c>
      <c r="F121" s="132" t="s">
        <v>35</v>
      </c>
      <c r="G121" s="22">
        <f>IF(F121="I",IFERROR(VLOOKUP(C121,'BG 2021'!B:E,4,FALSE),0),0)</f>
        <v>25306.6</v>
      </c>
      <c r="H121" s="22">
        <f>IF(F121="I",IFERROR(VLOOKUP(C121,'BG 2021'!B:E,2,FALSE),0),0)</f>
        <v>0</v>
      </c>
    </row>
    <row r="122" spans="1:8" s="133" customFormat="1" ht="12" customHeight="1">
      <c r="A122" s="131" t="s">
        <v>2</v>
      </c>
      <c r="B122" s="131" t="s">
        <v>397</v>
      </c>
      <c r="C122" s="131" t="s">
        <v>617</v>
      </c>
      <c r="D122" s="135" t="s">
        <v>616</v>
      </c>
      <c r="E122" s="132" t="s">
        <v>1195</v>
      </c>
      <c r="F122" s="132" t="s">
        <v>35</v>
      </c>
      <c r="G122" s="22">
        <f>IF(F122="I",IFERROR(VLOOKUP(C122,'BG 2021'!B:E,4,FALSE),0),0)</f>
        <v>25306.6</v>
      </c>
      <c r="H122" s="22">
        <f>IF(F122="I",IFERROR(VLOOKUP(C122,'BG 2021'!B:E,2,FALSE),0),0)</f>
        <v>0</v>
      </c>
    </row>
    <row r="123" spans="1:8" s="133" customFormat="1" ht="12" customHeight="1">
      <c r="A123" s="131" t="s">
        <v>2</v>
      </c>
      <c r="B123" s="131" t="s">
        <v>397</v>
      </c>
      <c r="C123" s="131" t="s">
        <v>619</v>
      </c>
      <c r="D123" s="135" t="s">
        <v>618</v>
      </c>
      <c r="E123" s="132" t="s">
        <v>1195</v>
      </c>
      <c r="F123" s="132" t="s">
        <v>35</v>
      </c>
      <c r="G123" s="22">
        <f>IF(F123="I",IFERROR(VLOOKUP(C123,'BG 2021'!B:E,4,FALSE),0),0)</f>
        <v>25306.6</v>
      </c>
      <c r="H123" s="22">
        <f>IF(F123="I",IFERROR(VLOOKUP(C123,'BG 2021'!B:E,2,FALSE),0),0)</f>
        <v>0</v>
      </c>
    </row>
    <row r="124" spans="1:8" s="133" customFormat="1" ht="12" customHeight="1">
      <c r="A124" s="131" t="s">
        <v>2</v>
      </c>
      <c r="B124" s="131" t="s">
        <v>397</v>
      </c>
      <c r="C124" s="131" t="s">
        <v>621</v>
      </c>
      <c r="D124" s="135" t="s">
        <v>620</v>
      </c>
      <c r="E124" s="132" t="s">
        <v>1195</v>
      </c>
      <c r="F124" s="132" t="s">
        <v>35</v>
      </c>
      <c r="G124" s="22">
        <f>IF(F124="I",IFERROR(VLOOKUP(C124,'BG 2021'!B:E,4,FALSE),0),0)</f>
        <v>25306.6</v>
      </c>
      <c r="H124" s="22">
        <f>IF(F124="I",IFERROR(VLOOKUP(C124,'BG 2021'!B:E,2,FALSE),0),0)</f>
        <v>0</v>
      </c>
    </row>
    <row r="125" spans="1:8" s="133" customFormat="1" ht="12" customHeight="1">
      <c r="A125" s="131" t="s">
        <v>2</v>
      </c>
      <c r="B125" s="131" t="s">
        <v>397</v>
      </c>
      <c r="C125" s="131" t="s">
        <v>623</v>
      </c>
      <c r="D125" s="135" t="s">
        <v>622</v>
      </c>
      <c r="E125" s="132" t="s">
        <v>1195</v>
      </c>
      <c r="F125" s="132" t="s">
        <v>35</v>
      </c>
      <c r="G125" s="22">
        <f>IF(F125="I",IFERROR(VLOOKUP(C125,'BG 2021'!B:E,4,FALSE),0),0)</f>
        <v>25306.6</v>
      </c>
      <c r="H125" s="22">
        <f>IF(F125="I",IFERROR(VLOOKUP(C125,'BG 2021'!B:E,2,FALSE),0),0)</f>
        <v>0</v>
      </c>
    </row>
    <row r="126" spans="1:8" s="133" customFormat="1" ht="12" customHeight="1">
      <c r="A126" s="131" t="s">
        <v>2</v>
      </c>
      <c r="B126" s="131" t="s">
        <v>397</v>
      </c>
      <c r="C126" s="131" t="s">
        <v>625</v>
      </c>
      <c r="D126" s="135" t="s">
        <v>624</v>
      </c>
      <c r="E126" s="132" t="s">
        <v>1195</v>
      </c>
      <c r="F126" s="132" t="s">
        <v>35</v>
      </c>
      <c r="G126" s="22">
        <f>IF(F126="I",IFERROR(VLOOKUP(C126,'BG 2021'!B:E,4,FALSE),0),0)</f>
        <v>50863.24</v>
      </c>
      <c r="H126" s="22">
        <f>IF(F126="I",IFERROR(VLOOKUP(C126,'BG 2021'!B:E,2,FALSE),0),0)</f>
        <v>0</v>
      </c>
    </row>
    <row r="127" spans="1:8" s="133" customFormat="1" ht="12" customHeight="1">
      <c r="A127" s="131" t="s">
        <v>2</v>
      </c>
      <c r="B127" s="131" t="s">
        <v>397</v>
      </c>
      <c r="C127" s="131" t="s">
        <v>627</v>
      </c>
      <c r="D127" s="135" t="s">
        <v>626</v>
      </c>
      <c r="E127" s="132" t="s">
        <v>1195</v>
      </c>
      <c r="F127" s="132" t="s">
        <v>35</v>
      </c>
      <c r="G127" s="22">
        <f>IF(F127="I",IFERROR(VLOOKUP(C127,'BG 2021'!B:E,4,FALSE),0),0)</f>
        <v>50863.24</v>
      </c>
      <c r="H127" s="22">
        <f>IF(F127="I",IFERROR(VLOOKUP(C127,'BG 2021'!B:E,2,FALSE),0),0)</f>
        <v>0</v>
      </c>
    </row>
    <row r="128" spans="1:8" s="133" customFormat="1" ht="12" customHeight="1">
      <c r="A128" s="131" t="s">
        <v>2</v>
      </c>
      <c r="B128" s="131" t="s">
        <v>397</v>
      </c>
      <c r="C128" s="131" t="s">
        <v>629</v>
      </c>
      <c r="D128" s="135" t="s">
        <v>628</v>
      </c>
      <c r="E128" s="132" t="s">
        <v>1195</v>
      </c>
      <c r="F128" s="132" t="s">
        <v>35</v>
      </c>
      <c r="G128" s="22">
        <f>IF(F128="I",IFERROR(VLOOKUP(C128,'BG 2021'!B:E,4,FALSE),0),0)</f>
        <v>50863.24</v>
      </c>
      <c r="H128" s="22">
        <f>IF(F128="I",IFERROR(VLOOKUP(C128,'BG 2021'!B:E,2,FALSE),0),0)</f>
        <v>0</v>
      </c>
    </row>
    <row r="129" spans="1:8" s="133" customFormat="1" ht="12" customHeight="1">
      <c r="A129" s="131" t="s">
        <v>2</v>
      </c>
      <c r="B129" s="131" t="s">
        <v>397</v>
      </c>
      <c r="C129" s="131" t="s">
        <v>631</v>
      </c>
      <c r="D129" s="135" t="s">
        <v>630</v>
      </c>
      <c r="E129" s="132" t="s">
        <v>1195</v>
      </c>
      <c r="F129" s="132" t="s">
        <v>35</v>
      </c>
      <c r="G129" s="22">
        <f>IF(F129="I",IFERROR(VLOOKUP(C129,'BG 2021'!B:E,4,FALSE),0),0)</f>
        <v>50863.24</v>
      </c>
      <c r="H129" s="22">
        <f>IF(F129="I",IFERROR(VLOOKUP(C129,'BG 2021'!B:E,2,FALSE),0),0)</f>
        <v>0</v>
      </c>
    </row>
    <row r="130" spans="1:8" s="133" customFormat="1" ht="12" customHeight="1">
      <c r="A130" s="131" t="s">
        <v>2</v>
      </c>
      <c r="B130" s="131" t="s">
        <v>397</v>
      </c>
      <c r="C130" s="131" t="s">
        <v>633</v>
      </c>
      <c r="D130" s="135" t="s">
        <v>632</v>
      </c>
      <c r="E130" s="132" t="s">
        <v>1195</v>
      </c>
      <c r="F130" s="132" t="s">
        <v>35</v>
      </c>
      <c r="G130" s="22">
        <f>IF(F130="I",IFERROR(VLOOKUP(C130,'BG 2021'!B:E,4,FALSE),0),0)</f>
        <v>50863.24</v>
      </c>
      <c r="H130" s="22">
        <f>IF(F130="I",IFERROR(VLOOKUP(C130,'BG 2021'!B:E,2,FALSE),0),0)</f>
        <v>0</v>
      </c>
    </row>
    <row r="131" spans="1:8" s="133" customFormat="1" ht="12" customHeight="1">
      <c r="A131" s="131" t="s">
        <v>2</v>
      </c>
      <c r="B131" s="131" t="s">
        <v>397</v>
      </c>
      <c r="C131" s="131" t="s">
        <v>635</v>
      </c>
      <c r="D131" s="135" t="s">
        <v>634</v>
      </c>
      <c r="E131" s="132" t="s">
        <v>1195</v>
      </c>
      <c r="F131" s="132" t="s">
        <v>35</v>
      </c>
      <c r="G131" s="22">
        <f>IF(F131="I",IFERROR(VLOOKUP(C131,'BG 2021'!B:E,4,FALSE),0),0)</f>
        <v>50865.27</v>
      </c>
      <c r="H131" s="22">
        <f>IF(F131="I",IFERROR(VLOOKUP(C131,'BG 2021'!B:E,2,FALSE),0),0)</f>
        <v>0</v>
      </c>
    </row>
    <row r="132" spans="1:8" s="133" customFormat="1" ht="12" customHeight="1">
      <c r="A132" s="131" t="s">
        <v>2</v>
      </c>
      <c r="B132" s="131" t="s">
        <v>397</v>
      </c>
      <c r="C132" s="131" t="s">
        <v>637</v>
      </c>
      <c r="D132" s="135" t="s">
        <v>636</v>
      </c>
      <c r="E132" s="132" t="s">
        <v>1195</v>
      </c>
      <c r="F132" s="132" t="s">
        <v>35</v>
      </c>
      <c r="G132" s="22">
        <f>IF(F132="I",IFERROR(VLOOKUP(C132,'BG 2021'!B:E,4,FALSE),0),0)</f>
        <v>50865.27</v>
      </c>
      <c r="H132" s="22">
        <f>IF(F132="I",IFERROR(VLOOKUP(C132,'BG 2021'!B:E,2,FALSE),0),0)</f>
        <v>0</v>
      </c>
    </row>
    <row r="133" spans="1:8" s="133" customFormat="1" ht="12" customHeight="1">
      <c r="A133" s="131" t="s">
        <v>2</v>
      </c>
      <c r="B133" s="131" t="s">
        <v>397</v>
      </c>
      <c r="C133" s="131" t="s">
        <v>639</v>
      </c>
      <c r="D133" s="135" t="s">
        <v>638</v>
      </c>
      <c r="E133" s="132" t="s">
        <v>1195</v>
      </c>
      <c r="F133" s="132" t="s">
        <v>35</v>
      </c>
      <c r="G133" s="22">
        <f>IF(F133="I",IFERROR(VLOOKUP(C133,'BG 2021'!B:E,4,FALSE),0),0)</f>
        <v>50865.27</v>
      </c>
      <c r="H133" s="22">
        <f>IF(F133="I",IFERROR(VLOOKUP(C133,'BG 2021'!B:E,2,FALSE),0),0)</f>
        <v>0</v>
      </c>
    </row>
    <row r="134" spans="1:8" s="133" customFormat="1" ht="12" customHeight="1">
      <c r="A134" s="131" t="s">
        <v>2</v>
      </c>
      <c r="B134" s="131" t="s">
        <v>397</v>
      </c>
      <c r="C134" s="131" t="s">
        <v>641</v>
      </c>
      <c r="D134" s="135" t="s">
        <v>640</v>
      </c>
      <c r="E134" s="132" t="s">
        <v>1195</v>
      </c>
      <c r="F134" s="132" t="s">
        <v>35</v>
      </c>
      <c r="G134" s="22">
        <f>IF(F134="I",IFERROR(VLOOKUP(C134,'BG 2021'!B:E,4,FALSE),0),0)</f>
        <v>25432.63</v>
      </c>
      <c r="H134" s="22">
        <f>IF(F134="I",IFERROR(VLOOKUP(C134,'BG 2021'!B:E,2,FALSE),0),0)</f>
        <v>0</v>
      </c>
    </row>
    <row r="135" spans="1:8" s="133" customFormat="1" ht="12" customHeight="1">
      <c r="A135" s="131" t="s">
        <v>2</v>
      </c>
      <c r="B135" s="131" t="s">
        <v>397</v>
      </c>
      <c r="C135" s="131" t="s">
        <v>643</v>
      </c>
      <c r="D135" s="135" t="s">
        <v>642</v>
      </c>
      <c r="E135" s="132" t="s">
        <v>1195</v>
      </c>
      <c r="F135" s="132" t="s">
        <v>35</v>
      </c>
      <c r="G135" s="22">
        <f>IF(F135="I",IFERROR(VLOOKUP(C135,'BG 2021'!B:E,4,FALSE),0),0)</f>
        <v>25432.63</v>
      </c>
      <c r="H135" s="22">
        <f>IF(F135="I",IFERROR(VLOOKUP(C135,'BG 2021'!B:E,2,FALSE),0),0)</f>
        <v>0</v>
      </c>
    </row>
    <row r="136" spans="1:8" s="133" customFormat="1" ht="12" customHeight="1">
      <c r="A136" s="131" t="s">
        <v>2</v>
      </c>
      <c r="B136" s="131" t="s">
        <v>397</v>
      </c>
      <c r="C136" s="131" t="s">
        <v>645</v>
      </c>
      <c r="D136" s="135" t="s">
        <v>644</v>
      </c>
      <c r="E136" s="132" t="s">
        <v>1195</v>
      </c>
      <c r="F136" s="132" t="s">
        <v>35</v>
      </c>
      <c r="G136" s="22">
        <f>IF(F136="I",IFERROR(VLOOKUP(C136,'BG 2021'!B:E,4,FALSE),0),0)</f>
        <v>25432.63</v>
      </c>
      <c r="H136" s="22">
        <f>IF(F136="I",IFERROR(VLOOKUP(C136,'BG 2021'!B:E,2,FALSE),0),0)</f>
        <v>0</v>
      </c>
    </row>
    <row r="137" spans="1:8" s="133" customFormat="1" ht="12" customHeight="1">
      <c r="A137" s="131" t="s">
        <v>2</v>
      </c>
      <c r="B137" s="131" t="s">
        <v>397</v>
      </c>
      <c r="C137" s="131" t="s">
        <v>647</v>
      </c>
      <c r="D137" s="135" t="s">
        <v>646</v>
      </c>
      <c r="E137" s="132" t="s">
        <v>1195</v>
      </c>
      <c r="F137" s="132" t="s">
        <v>35</v>
      </c>
      <c r="G137" s="22">
        <f>IF(F137="I",IFERROR(VLOOKUP(C137,'BG 2021'!B:E,4,FALSE),0),0)</f>
        <v>25432.63</v>
      </c>
      <c r="H137" s="22">
        <f>IF(F137="I",IFERROR(VLOOKUP(C137,'BG 2021'!B:E,2,FALSE),0),0)</f>
        <v>0</v>
      </c>
    </row>
    <row r="138" spans="1:8" s="133" customFormat="1" ht="12" customHeight="1">
      <c r="A138" s="131" t="s">
        <v>2</v>
      </c>
      <c r="B138" s="131" t="s">
        <v>397</v>
      </c>
      <c r="C138" s="131" t="s">
        <v>649</v>
      </c>
      <c r="D138" s="135" t="s">
        <v>648</v>
      </c>
      <c r="E138" s="132" t="s">
        <v>1195</v>
      </c>
      <c r="F138" s="132" t="s">
        <v>35</v>
      </c>
      <c r="G138" s="22">
        <f>IF(F138="I",IFERROR(VLOOKUP(C138,'BG 2021'!B:E,4,FALSE),0),0)</f>
        <v>25432.63</v>
      </c>
      <c r="H138" s="22">
        <f>IF(F138="I",IFERROR(VLOOKUP(C138,'BG 2021'!B:E,2,FALSE),0),0)</f>
        <v>0</v>
      </c>
    </row>
    <row r="139" spans="1:8" s="133" customFormat="1" ht="12" customHeight="1">
      <c r="A139" s="131" t="s">
        <v>2</v>
      </c>
      <c r="B139" s="131" t="s">
        <v>397</v>
      </c>
      <c r="C139" s="131" t="s">
        <v>651</v>
      </c>
      <c r="D139" s="135" t="s">
        <v>650</v>
      </c>
      <c r="E139" s="132" t="s">
        <v>1195</v>
      </c>
      <c r="F139" s="132" t="s">
        <v>35</v>
      </c>
      <c r="G139" s="22">
        <f>IF(F139="I",IFERROR(VLOOKUP(C139,'BG 2021'!B:E,4,FALSE),0),0)</f>
        <v>25432.63</v>
      </c>
      <c r="H139" s="22">
        <f>IF(F139="I",IFERROR(VLOOKUP(C139,'BG 2021'!B:E,2,FALSE),0),0)</f>
        <v>0</v>
      </c>
    </row>
    <row r="140" spans="1:8" s="133" customFormat="1" ht="12" customHeight="1">
      <c r="A140" s="131" t="s">
        <v>2</v>
      </c>
      <c r="B140" s="131" t="s">
        <v>397</v>
      </c>
      <c r="C140" s="131" t="s">
        <v>653</v>
      </c>
      <c r="D140" s="135" t="s">
        <v>652</v>
      </c>
      <c r="E140" s="132" t="s">
        <v>1195</v>
      </c>
      <c r="F140" s="132" t="s">
        <v>35</v>
      </c>
      <c r="G140" s="22">
        <f>IF(F140="I",IFERROR(VLOOKUP(C140,'BG 2021'!B:E,4,FALSE),0),0)</f>
        <v>25432.63</v>
      </c>
      <c r="H140" s="22">
        <f>IF(F140="I",IFERROR(VLOOKUP(C140,'BG 2021'!B:E,2,FALSE),0),0)</f>
        <v>0</v>
      </c>
    </row>
    <row r="141" spans="1:8" s="133" customFormat="1" ht="12" customHeight="1">
      <c r="A141" s="131" t="s">
        <v>2</v>
      </c>
      <c r="B141" s="131" t="s">
        <v>397</v>
      </c>
      <c r="C141" s="131" t="s">
        <v>655</v>
      </c>
      <c r="D141" s="135" t="s">
        <v>654</v>
      </c>
      <c r="E141" s="132" t="s">
        <v>1195</v>
      </c>
      <c r="F141" s="132" t="s">
        <v>35</v>
      </c>
      <c r="G141" s="22">
        <f>IF(F141="I",IFERROR(VLOOKUP(C141,'BG 2021'!B:E,4,FALSE),0),0)</f>
        <v>25432.63</v>
      </c>
      <c r="H141" s="22">
        <f>IF(F141="I",IFERROR(VLOOKUP(C141,'BG 2021'!B:E,2,FALSE),0),0)</f>
        <v>0</v>
      </c>
    </row>
    <row r="142" spans="1:8" s="133" customFormat="1" ht="12" customHeight="1">
      <c r="A142" s="131" t="s">
        <v>2</v>
      </c>
      <c r="B142" s="131" t="s">
        <v>397</v>
      </c>
      <c r="C142" s="131" t="s">
        <v>657</v>
      </c>
      <c r="D142" s="135" t="s">
        <v>656</v>
      </c>
      <c r="E142" s="132" t="s">
        <v>1195</v>
      </c>
      <c r="F142" s="132" t="s">
        <v>35</v>
      </c>
      <c r="G142" s="22">
        <f>IF(F142="I",IFERROR(VLOOKUP(C142,'BG 2021'!B:E,4,FALSE),0),0)</f>
        <v>25432.63</v>
      </c>
      <c r="H142" s="22">
        <f>IF(F142="I",IFERROR(VLOOKUP(C142,'BG 2021'!B:E,2,FALSE),0),0)</f>
        <v>0</v>
      </c>
    </row>
    <row r="143" spans="1:8" s="133" customFormat="1" ht="12" customHeight="1">
      <c r="A143" s="131" t="s">
        <v>2</v>
      </c>
      <c r="B143" s="131" t="s">
        <v>397</v>
      </c>
      <c r="C143" s="131" t="s">
        <v>659</v>
      </c>
      <c r="D143" s="135" t="s">
        <v>658</v>
      </c>
      <c r="E143" s="132" t="s">
        <v>1195</v>
      </c>
      <c r="F143" s="132" t="s">
        <v>35</v>
      </c>
      <c r="G143" s="22">
        <f>IF(F143="I",IFERROR(VLOOKUP(C143,'BG 2021'!B:E,4,FALSE),0),0)</f>
        <v>25432.63</v>
      </c>
      <c r="H143" s="22">
        <f>IF(F143="I",IFERROR(VLOOKUP(C143,'BG 2021'!B:E,2,FALSE),0),0)</f>
        <v>0</v>
      </c>
    </row>
    <row r="144" spans="1:8" s="133" customFormat="1" ht="12" customHeight="1">
      <c r="A144" s="131" t="s">
        <v>2</v>
      </c>
      <c r="B144" s="131" t="s">
        <v>397</v>
      </c>
      <c r="C144" s="131" t="s">
        <v>661</v>
      </c>
      <c r="D144" s="135" t="s">
        <v>660</v>
      </c>
      <c r="E144" s="132" t="s">
        <v>1195</v>
      </c>
      <c r="F144" s="132" t="s">
        <v>35</v>
      </c>
      <c r="G144" s="22">
        <f>IF(F144="I",IFERROR(VLOOKUP(C144,'BG 2021'!B:E,4,FALSE),0),0)</f>
        <v>25432.63</v>
      </c>
      <c r="H144" s="22">
        <f>IF(F144="I",IFERROR(VLOOKUP(C144,'BG 2021'!B:E,2,FALSE),0),0)</f>
        <v>0</v>
      </c>
    </row>
    <row r="145" spans="1:8" s="133" customFormat="1" ht="12" customHeight="1">
      <c r="A145" s="131" t="s">
        <v>2</v>
      </c>
      <c r="B145" s="131" t="s">
        <v>397</v>
      </c>
      <c r="C145" s="131" t="s">
        <v>663</v>
      </c>
      <c r="D145" s="135" t="s">
        <v>662</v>
      </c>
      <c r="E145" s="132" t="s">
        <v>1195</v>
      </c>
      <c r="F145" s="132" t="s">
        <v>35</v>
      </c>
      <c r="G145" s="22">
        <f>IF(F145="I",IFERROR(VLOOKUP(C145,'BG 2021'!B:E,4,FALSE),0),0)</f>
        <v>25432.63</v>
      </c>
      <c r="H145" s="22">
        <f>IF(F145="I",IFERROR(VLOOKUP(C145,'BG 2021'!B:E,2,FALSE),0),0)</f>
        <v>0</v>
      </c>
    </row>
    <row r="146" spans="1:8" s="133" customFormat="1" ht="12" customHeight="1">
      <c r="A146" s="131" t="s">
        <v>2</v>
      </c>
      <c r="B146" s="131" t="s">
        <v>397</v>
      </c>
      <c r="C146" s="131" t="s">
        <v>665</v>
      </c>
      <c r="D146" s="135" t="s">
        <v>664</v>
      </c>
      <c r="E146" s="132" t="s">
        <v>1195</v>
      </c>
      <c r="F146" s="132" t="s">
        <v>35</v>
      </c>
      <c r="G146" s="22">
        <f>IF(F146="I",IFERROR(VLOOKUP(C146,'BG 2021'!B:E,4,FALSE),0),0)</f>
        <v>25389.87</v>
      </c>
      <c r="H146" s="22">
        <f>IF(F146="I",IFERROR(VLOOKUP(C146,'BG 2021'!B:E,2,FALSE),0),0)</f>
        <v>0</v>
      </c>
    </row>
    <row r="147" spans="1:8" s="133" customFormat="1" ht="12" customHeight="1">
      <c r="A147" s="131" t="s">
        <v>2</v>
      </c>
      <c r="B147" s="131" t="s">
        <v>397</v>
      </c>
      <c r="C147" s="131" t="s">
        <v>667</v>
      </c>
      <c r="D147" s="135" t="s">
        <v>666</v>
      </c>
      <c r="E147" s="132" t="s">
        <v>1195</v>
      </c>
      <c r="F147" s="132" t="s">
        <v>35</v>
      </c>
      <c r="G147" s="22">
        <f>IF(F147="I",IFERROR(VLOOKUP(C147,'BG 2021'!B:E,4,FALSE),0),0)</f>
        <v>25389.87</v>
      </c>
      <c r="H147" s="22">
        <f>IF(F147="I",IFERROR(VLOOKUP(C147,'BG 2021'!B:E,2,FALSE),0),0)</f>
        <v>0</v>
      </c>
    </row>
    <row r="148" spans="1:8" s="133" customFormat="1" ht="12" customHeight="1">
      <c r="A148" s="131" t="s">
        <v>2</v>
      </c>
      <c r="B148" s="131" t="s">
        <v>397</v>
      </c>
      <c r="C148" s="131" t="s">
        <v>669</v>
      </c>
      <c r="D148" s="135" t="s">
        <v>668</v>
      </c>
      <c r="E148" s="132" t="s">
        <v>1195</v>
      </c>
      <c r="F148" s="132" t="s">
        <v>35</v>
      </c>
      <c r="G148" s="22">
        <f>IF(F148="I",IFERROR(VLOOKUP(C148,'BG 2021'!B:E,4,FALSE),0),0)</f>
        <v>25389.87</v>
      </c>
      <c r="H148" s="22">
        <f>IF(F148="I",IFERROR(VLOOKUP(C148,'BG 2021'!B:E,2,FALSE),0),0)</f>
        <v>0</v>
      </c>
    </row>
    <row r="149" spans="1:8" s="133" customFormat="1" ht="12" customHeight="1">
      <c r="A149" s="131" t="s">
        <v>2</v>
      </c>
      <c r="B149" s="131" t="s">
        <v>397</v>
      </c>
      <c r="C149" s="131" t="s">
        <v>671</v>
      </c>
      <c r="D149" s="135" t="s">
        <v>670</v>
      </c>
      <c r="E149" s="132" t="s">
        <v>1195</v>
      </c>
      <c r="F149" s="132" t="s">
        <v>35</v>
      </c>
      <c r="G149" s="22">
        <f>IF(F149="I",IFERROR(VLOOKUP(C149,'BG 2021'!B:E,4,FALSE),0),0)</f>
        <v>25389.87</v>
      </c>
      <c r="H149" s="22">
        <f>IF(F149="I",IFERROR(VLOOKUP(C149,'BG 2021'!B:E,2,FALSE),0),0)</f>
        <v>0</v>
      </c>
    </row>
    <row r="150" spans="1:8" s="133" customFormat="1" ht="12" customHeight="1">
      <c r="A150" s="131" t="s">
        <v>2</v>
      </c>
      <c r="B150" s="131" t="s">
        <v>397</v>
      </c>
      <c r="C150" s="131" t="s">
        <v>673</v>
      </c>
      <c r="D150" s="135" t="s">
        <v>672</v>
      </c>
      <c r="E150" s="132" t="s">
        <v>1195</v>
      </c>
      <c r="F150" s="132" t="s">
        <v>35</v>
      </c>
      <c r="G150" s="22">
        <f>IF(F150="I",IFERROR(VLOOKUP(C150,'BG 2021'!B:E,4,FALSE),0),0)</f>
        <v>25389.87</v>
      </c>
      <c r="H150" s="22">
        <f>IF(F150="I",IFERROR(VLOOKUP(C150,'BG 2021'!B:E,2,FALSE),0),0)</f>
        <v>0</v>
      </c>
    </row>
    <row r="151" spans="1:8" s="133" customFormat="1" ht="12" customHeight="1">
      <c r="A151" s="131" t="s">
        <v>2</v>
      </c>
      <c r="B151" s="131" t="s">
        <v>397</v>
      </c>
      <c r="C151" s="131" t="s">
        <v>675</v>
      </c>
      <c r="D151" s="135" t="s">
        <v>674</v>
      </c>
      <c r="E151" s="132" t="s">
        <v>1195</v>
      </c>
      <c r="F151" s="132" t="s">
        <v>35</v>
      </c>
      <c r="G151" s="22">
        <f>IF(F151="I",IFERROR(VLOOKUP(C151,'BG 2021'!B:E,4,FALSE),0),0)</f>
        <v>25389.87</v>
      </c>
      <c r="H151" s="22">
        <f>IF(F151="I",IFERROR(VLOOKUP(C151,'BG 2021'!B:E,2,FALSE),0),0)</f>
        <v>0</v>
      </c>
    </row>
    <row r="152" spans="1:8" s="133" customFormat="1" ht="12" customHeight="1">
      <c r="A152" s="131" t="s">
        <v>2</v>
      </c>
      <c r="B152" s="131" t="s">
        <v>397</v>
      </c>
      <c r="C152" s="131" t="s">
        <v>677</v>
      </c>
      <c r="D152" s="135" t="s">
        <v>676</v>
      </c>
      <c r="E152" s="132" t="s">
        <v>1195</v>
      </c>
      <c r="F152" s="132" t="s">
        <v>35</v>
      </c>
      <c r="G152" s="22">
        <f>IF(F152="I",IFERROR(VLOOKUP(C152,'BG 2021'!B:E,4,FALSE),0),0)</f>
        <v>25389.87</v>
      </c>
      <c r="H152" s="22">
        <f>IF(F152="I",IFERROR(VLOOKUP(C152,'BG 2021'!B:E,2,FALSE),0),0)</f>
        <v>0</v>
      </c>
    </row>
    <row r="153" spans="1:8" s="133" customFormat="1" ht="12" customHeight="1">
      <c r="A153" s="131" t="s">
        <v>2</v>
      </c>
      <c r="B153" s="131" t="s">
        <v>397</v>
      </c>
      <c r="C153" s="131" t="s">
        <v>679</v>
      </c>
      <c r="D153" s="135" t="s">
        <v>678</v>
      </c>
      <c r="E153" s="132" t="s">
        <v>1195</v>
      </c>
      <c r="F153" s="132" t="s">
        <v>35</v>
      </c>
      <c r="G153" s="22">
        <f>IF(F153="I",IFERROR(VLOOKUP(C153,'BG 2021'!B:E,4,FALSE),0),0)</f>
        <v>25389.87</v>
      </c>
      <c r="H153" s="22">
        <f>IF(F153="I",IFERROR(VLOOKUP(C153,'BG 2021'!B:E,2,FALSE),0),0)</f>
        <v>0</v>
      </c>
    </row>
    <row r="154" spans="1:8" s="133" customFormat="1" ht="12" customHeight="1">
      <c r="A154" s="131" t="s">
        <v>2</v>
      </c>
      <c r="B154" s="131" t="s">
        <v>397</v>
      </c>
      <c r="C154" s="131" t="s">
        <v>681</v>
      </c>
      <c r="D154" s="135" t="s">
        <v>680</v>
      </c>
      <c r="E154" s="132" t="s">
        <v>1195</v>
      </c>
      <c r="F154" s="132" t="s">
        <v>35</v>
      </c>
      <c r="G154" s="22">
        <f>IF(F154="I",IFERROR(VLOOKUP(C154,'BG 2021'!B:E,4,FALSE),0),0)</f>
        <v>50598.239999999998</v>
      </c>
      <c r="H154" s="22">
        <f>IF(F154="I",IFERROR(VLOOKUP(C154,'BG 2021'!B:E,2,FALSE),0),0)</f>
        <v>0</v>
      </c>
    </row>
    <row r="155" spans="1:8" s="133" customFormat="1" ht="12" customHeight="1">
      <c r="A155" s="131" t="s">
        <v>2</v>
      </c>
      <c r="B155" s="131" t="s">
        <v>397</v>
      </c>
      <c r="C155" s="131" t="s">
        <v>683</v>
      </c>
      <c r="D155" s="135" t="s">
        <v>682</v>
      </c>
      <c r="E155" s="132" t="s">
        <v>1195</v>
      </c>
      <c r="F155" s="132" t="s">
        <v>35</v>
      </c>
      <c r="G155" s="22">
        <f>IF(F155="I",IFERROR(VLOOKUP(C155,'BG 2021'!B:E,4,FALSE),0),0)</f>
        <v>50598.239999999998</v>
      </c>
      <c r="H155" s="22">
        <f>IF(F155="I",IFERROR(VLOOKUP(C155,'BG 2021'!B:E,2,FALSE),0),0)</f>
        <v>0</v>
      </c>
    </row>
    <row r="156" spans="1:8" s="133" customFormat="1" ht="12" customHeight="1">
      <c r="A156" s="131" t="s">
        <v>2</v>
      </c>
      <c r="B156" s="131" t="s">
        <v>397</v>
      </c>
      <c r="C156" s="131" t="s">
        <v>685</v>
      </c>
      <c r="D156" s="135" t="s">
        <v>684</v>
      </c>
      <c r="E156" s="132" t="s">
        <v>1195</v>
      </c>
      <c r="F156" s="132" t="s">
        <v>35</v>
      </c>
      <c r="G156" s="22">
        <f>IF(F156="I",IFERROR(VLOOKUP(C156,'BG 2021'!B:E,4,FALSE),0),0)</f>
        <v>50598.239999999998</v>
      </c>
      <c r="H156" s="22">
        <f>IF(F156="I",IFERROR(VLOOKUP(C156,'BG 2021'!B:E,2,FALSE),0),0)</f>
        <v>0</v>
      </c>
    </row>
    <row r="157" spans="1:8" s="133" customFormat="1" ht="12" customHeight="1">
      <c r="A157" s="131" t="s">
        <v>2</v>
      </c>
      <c r="B157" s="131" t="s">
        <v>397</v>
      </c>
      <c r="C157" s="131" t="s">
        <v>687</v>
      </c>
      <c r="D157" s="135" t="s">
        <v>686</v>
      </c>
      <c r="E157" s="132" t="s">
        <v>1195</v>
      </c>
      <c r="F157" s="132" t="s">
        <v>35</v>
      </c>
      <c r="G157" s="22">
        <f>IF(F157="I",IFERROR(VLOOKUP(C157,'BG 2021'!B:E,4,FALSE),0),0)</f>
        <v>50598.239999999998</v>
      </c>
      <c r="H157" s="22">
        <f>IF(F157="I",IFERROR(VLOOKUP(C157,'BG 2021'!B:E,2,FALSE),0),0)</f>
        <v>0</v>
      </c>
    </row>
    <row r="158" spans="1:8" s="133" customFormat="1" ht="12" customHeight="1">
      <c r="A158" s="131" t="s">
        <v>2</v>
      </c>
      <c r="B158" s="131" t="s">
        <v>397</v>
      </c>
      <c r="C158" s="131" t="s">
        <v>689</v>
      </c>
      <c r="D158" s="135" t="s">
        <v>688</v>
      </c>
      <c r="E158" s="132" t="s">
        <v>1195</v>
      </c>
      <c r="F158" s="132" t="s">
        <v>35</v>
      </c>
      <c r="G158" s="22">
        <f>IF(F158="I",IFERROR(VLOOKUP(C158,'BG 2021'!B:E,4,FALSE),0),0)</f>
        <v>50598.239999999998</v>
      </c>
      <c r="H158" s="22">
        <f>IF(F158="I",IFERROR(VLOOKUP(C158,'BG 2021'!B:E,2,FALSE),0),0)</f>
        <v>0</v>
      </c>
    </row>
    <row r="159" spans="1:8" s="133" customFormat="1" ht="12" customHeight="1">
      <c r="A159" s="131" t="s">
        <v>2</v>
      </c>
      <c r="B159" s="131" t="s">
        <v>397</v>
      </c>
      <c r="C159" s="131" t="s">
        <v>691</v>
      </c>
      <c r="D159" s="135" t="s">
        <v>690</v>
      </c>
      <c r="E159" s="132" t="s">
        <v>1195</v>
      </c>
      <c r="F159" s="132" t="s">
        <v>35</v>
      </c>
      <c r="G159" s="22">
        <f>IF(F159="I",IFERROR(VLOOKUP(C159,'BG 2021'!B:E,4,FALSE),0),0)</f>
        <v>50598.239999999998</v>
      </c>
      <c r="H159" s="22">
        <f>IF(F159="I",IFERROR(VLOOKUP(C159,'BG 2021'!B:E,2,FALSE),0),0)</f>
        <v>0</v>
      </c>
    </row>
    <row r="160" spans="1:8" s="133" customFormat="1" ht="12" customHeight="1">
      <c r="A160" s="131" t="s">
        <v>2</v>
      </c>
      <c r="B160" s="131" t="s">
        <v>397</v>
      </c>
      <c r="C160" s="131" t="s">
        <v>693</v>
      </c>
      <c r="D160" s="135" t="s">
        <v>692</v>
      </c>
      <c r="E160" s="132" t="s">
        <v>1195</v>
      </c>
      <c r="F160" s="132" t="s">
        <v>35</v>
      </c>
      <c r="G160" s="22">
        <f>IF(F160="I",IFERROR(VLOOKUP(C160,'BG 2021'!B:E,4,FALSE),0),0)</f>
        <v>25299.119999999999</v>
      </c>
      <c r="H160" s="22">
        <f>IF(F160="I",IFERROR(VLOOKUP(C160,'BG 2021'!B:E,2,FALSE),0),0)</f>
        <v>0</v>
      </c>
    </row>
    <row r="161" spans="1:8" s="133" customFormat="1" ht="12" customHeight="1">
      <c r="A161" s="131" t="s">
        <v>2</v>
      </c>
      <c r="B161" s="131" t="s">
        <v>397</v>
      </c>
      <c r="C161" s="131" t="s">
        <v>695</v>
      </c>
      <c r="D161" s="135" t="s">
        <v>694</v>
      </c>
      <c r="E161" s="132" t="s">
        <v>1195</v>
      </c>
      <c r="F161" s="132" t="s">
        <v>35</v>
      </c>
      <c r="G161" s="22">
        <f>IF(F161="I",IFERROR(VLOOKUP(C161,'BG 2021'!B:E,4,FALSE),0),0)</f>
        <v>25299.119999999999</v>
      </c>
      <c r="H161" s="22">
        <f>IF(F161="I",IFERROR(VLOOKUP(C161,'BG 2021'!B:E,2,FALSE),0),0)</f>
        <v>0</v>
      </c>
    </row>
    <row r="162" spans="1:8" s="133" customFormat="1" ht="12" customHeight="1">
      <c r="A162" s="131" t="s">
        <v>2</v>
      </c>
      <c r="B162" s="131" t="s">
        <v>397</v>
      </c>
      <c r="C162" s="131" t="s">
        <v>697</v>
      </c>
      <c r="D162" s="135" t="s">
        <v>696</v>
      </c>
      <c r="E162" s="132" t="s">
        <v>1195</v>
      </c>
      <c r="F162" s="132" t="s">
        <v>35</v>
      </c>
      <c r="G162" s="22">
        <f>IF(F162="I",IFERROR(VLOOKUP(C162,'BG 2021'!B:E,4,FALSE),0),0)</f>
        <v>25299.119999999999</v>
      </c>
      <c r="H162" s="22">
        <f>IF(F162="I",IFERROR(VLOOKUP(C162,'BG 2021'!B:E,2,FALSE),0),0)</f>
        <v>0</v>
      </c>
    </row>
    <row r="163" spans="1:8" s="133" customFormat="1" ht="12" customHeight="1">
      <c r="A163" s="131" t="s">
        <v>2</v>
      </c>
      <c r="B163" s="131" t="s">
        <v>397</v>
      </c>
      <c r="C163" s="131" t="s">
        <v>699</v>
      </c>
      <c r="D163" s="135" t="s">
        <v>698</v>
      </c>
      <c r="E163" s="132" t="s">
        <v>1195</v>
      </c>
      <c r="F163" s="132" t="s">
        <v>35</v>
      </c>
      <c r="G163" s="22">
        <f>IF(F163="I",IFERROR(VLOOKUP(C163,'BG 2021'!B:E,4,FALSE),0),0)</f>
        <v>25299.119999999999</v>
      </c>
      <c r="H163" s="22">
        <f>IF(F163="I",IFERROR(VLOOKUP(C163,'BG 2021'!B:E,2,FALSE),0),0)</f>
        <v>0</v>
      </c>
    </row>
    <row r="164" spans="1:8" s="133" customFormat="1" ht="12" customHeight="1">
      <c r="A164" s="131" t="s">
        <v>2</v>
      </c>
      <c r="B164" s="131" t="s">
        <v>397</v>
      </c>
      <c r="C164" s="131" t="s">
        <v>701</v>
      </c>
      <c r="D164" s="135" t="s">
        <v>700</v>
      </c>
      <c r="E164" s="132" t="s">
        <v>1195</v>
      </c>
      <c r="F164" s="132" t="s">
        <v>35</v>
      </c>
      <c r="G164" s="22">
        <f>IF(F164="I",IFERROR(VLOOKUP(C164,'BG 2021'!B:E,4,FALSE),0),0)</f>
        <v>25299.119999999999</v>
      </c>
      <c r="H164" s="22">
        <f>IF(F164="I",IFERROR(VLOOKUP(C164,'BG 2021'!B:E,2,FALSE),0),0)</f>
        <v>0</v>
      </c>
    </row>
    <row r="165" spans="1:8" s="133" customFormat="1" ht="12" customHeight="1">
      <c r="A165" s="131" t="s">
        <v>2</v>
      </c>
      <c r="B165" s="131" t="s">
        <v>397</v>
      </c>
      <c r="C165" s="131" t="s">
        <v>703</v>
      </c>
      <c r="D165" s="135" t="s">
        <v>702</v>
      </c>
      <c r="E165" s="132" t="s">
        <v>1195</v>
      </c>
      <c r="F165" s="132" t="s">
        <v>35</v>
      </c>
      <c r="G165" s="22">
        <f>IF(F165="I",IFERROR(VLOOKUP(C165,'BG 2021'!B:E,4,FALSE),0),0)</f>
        <v>25299.119999999999</v>
      </c>
      <c r="H165" s="22">
        <f>IF(F165="I",IFERROR(VLOOKUP(C165,'BG 2021'!B:E,2,FALSE),0),0)</f>
        <v>0</v>
      </c>
    </row>
    <row r="166" spans="1:8" s="133" customFormat="1" ht="12" customHeight="1">
      <c r="A166" s="131" t="s">
        <v>2</v>
      </c>
      <c r="B166" s="131" t="s">
        <v>397</v>
      </c>
      <c r="C166" s="131" t="s">
        <v>705</v>
      </c>
      <c r="D166" s="135" t="s">
        <v>704</v>
      </c>
      <c r="E166" s="132" t="s">
        <v>1195</v>
      </c>
      <c r="F166" s="132" t="s">
        <v>35</v>
      </c>
      <c r="G166" s="22">
        <f>IF(F166="I",IFERROR(VLOOKUP(C166,'BG 2021'!B:E,4,FALSE),0),0)</f>
        <v>25299.119999999999</v>
      </c>
      <c r="H166" s="22">
        <f>IF(F166="I",IFERROR(VLOOKUP(C166,'BG 2021'!B:E,2,FALSE),0),0)</f>
        <v>0</v>
      </c>
    </row>
    <row r="167" spans="1:8" s="133" customFormat="1" ht="12" customHeight="1">
      <c r="A167" s="131" t="s">
        <v>2</v>
      </c>
      <c r="B167" s="131" t="s">
        <v>397</v>
      </c>
      <c r="C167" s="131" t="s">
        <v>707</v>
      </c>
      <c r="D167" s="135" t="s">
        <v>706</v>
      </c>
      <c r="E167" s="132" t="s">
        <v>1195</v>
      </c>
      <c r="F167" s="132" t="s">
        <v>35</v>
      </c>
      <c r="G167" s="22">
        <f>IF(F167="I",IFERROR(VLOOKUP(C167,'BG 2021'!B:E,4,FALSE),0),0)</f>
        <v>25299.119999999999</v>
      </c>
      <c r="H167" s="22">
        <f>IF(F167="I",IFERROR(VLOOKUP(C167,'BG 2021'!B:E,2,FALSE),0),0)</f>
        <v>0</v>
      </c>
    </row>
    <row r="168" spans="1:8" s="133" customFormat="1" ht="12" customHeight="1">
      <c r="A168" s="131" t="s">
        <v>2</v>
      </c>
      <c r="B168" s="131" t="s">
        <v>397</v>
      </c>
      <c r="C168" s="131" t="s">
        <v>709</v>
      </c>
      <c r="D168" s="135" t="s">
        <v>708</v>
      </c>
      <c r="E168" s="132" t="s">
        <v>1195</v>
      </c>
      <c r="F168" s="132" t="s">
        <v>35</v>
      </c>
      <c r="G168" s="22">
        <f>IF(F168="I",IFERROR(VLOOKUP(C168,'BG 2021'!B:E,4,FALSE),0),0)</f>
        <v>25247.43</v>
      </c>
      <c r="H168" s="22">
        <f>IF(F168="I",IFERROR(VLOOKUP(C168,'BG 2021'!B:E,2,FALSE),0),0)</f>
        <v>0</v>
      </c>
    </row>
    <row r="169" spans="1:8" s="133" customFormat="1" ht="12" customHeight="1">
      <c r="A169" s="131" t="s">
        <v>2</v>
      </c>
      <c r="B169" s="131" t="s">
        <v>397</v>
      </c>
      <c r="C169" s="131" t="s">
        <v>711</v>
      </c>
      <c r="D169" s="135" t="s">
        <v>710</v>
      </c>
      <c r="E169" s="132" t="s">
        <v>1195</v>
      </c>
      <c r="F169" s="132" t="s">
        <v>35</v>
      </c>
      <c r="G169" s="22">
        <f>IF(F169="I",IFERROR(VLOOKUP(C169,'BG 2021'!B:E,4,FALSE),0),0)</f>
        <v>27200.3</v>
      </c>
      <c r="H169" s="22">
        <f>IF(F169="I",IFERROR(VLOOKUP(C169,'BG 2021'!B:E,2,FALSE),0),0)</f>
        <v>0</v>
      </c>
    </row>
    <row r="170" spans="1:8" s="133" customFormat="1" ht="12" customHeight="1">
      <c r="A170" s="131" t="s">
        <v>2</v>
      </c>
      <c r="B170" s="131" t="s">
        <v>397</v>
      </c>
      <c r="C170" s="131" t="s">
        <v>713</v>
      </c>
      <c r="D170" s="135" t="s">
        <v>712</v>
      </c>
      <c r="E170" s="132" t="s">
        <v>1195</v>
      </c>
      <c r="F170" s="132" t="s">
        <v>35</v>
      </c>
      <c r="G170" s="22">
        <f>IF(F170="I",IFERROR(VLOOKUP(C170,'BG 2021'!B:E,4,FALSE),0),0)</f>
        <v>27200.3</v>
      </c>
      <c r="H170" s="22">
        <f>IF(F170="I",IFERROR(VLOOKUP(C170,'BG 2021'!B:E,2,FALSE),0),0)</f>
        <v>0</v>
      </c>
    </row>
    <row r="171" spans="1:8" s="133" customFormat="1" ht="12" customHeight="1">
      <c r="A171" s="131" t="s">
        <v>2</v>
      </c>
      <c r="B171" s="131" t="s">
        <v>397</v>
      </c>
      <c r="C171" s="131" t="s">
        <v>715</v>
      </c>
      <c r="D171" s="135" t="s">
        <v>714</v>
      </c>
      <c r="E171" s="132" t="s">
        <v>1195</v>
      </c>
      <c r="F171" s="132" t="s">
        <v>35</v>
      </c>
      <c r="G171" s="22">
        <f>IF(F171="I",IFERROR(VLOOKUP(C171,'BG 2021'!B:E,4,FALSE),0),0)</f>
        <v>27200.3</v>
      </c>
      <c r="H171" s="22">
        <f>IF(F171="I",IFERROR(VLOOKUP(C171,'BG 2021'!B:E,2,FALSE),0),0)</f>
        <v>0</v>
      </c>
    </row>
    <row r="172" spans="1:8" s="133" customFormat="1" ht="12" customHeight="1">
      <c r="A172" s="131" t="s">
        <v>2</v>
      </c>
      <c r="B172" s="131" t="s">
        <v>397</v>
      </c>
      <c r="C172" s="131" t="s">
        <v>717</v>
      </c>
      <c r="D172" s="135" t="s">
        <v>716</v>
      </c>
      <c r="E172" s="132" t="s">
        <v>1195</v>
      </c>
      <c r="F172" s="132" t="s">
        <v>35</v>
      </c>
      <c r="G172" s="22">
        <f>IF(F172="I",IFERROR(VLOOKUP(C172,'BG 2021'!B:E,4,FALSE),0),0)</f>
        <v>27200.3</v>
      </c>
      <c r="H172" s="22">
        <f>IF(F172="I",IFERROR(VLOOKUP(C172,'BG 2021'!B:E,2,FALSE),0),0)</f>
        <v>0</v>
      </c>
    </row>
    <row r="173" spans="1:8" s="133" customFormat="1" ht="12" customHeight="1">
      <c r="A173" s="131" t="s">
        <v>2</v>
      </c>
      <c r="B173" s="131" t="s">
        <v>397</v>
      </c>
      <c r="C173" s="131" t="s">
        <v>719</v>
      </c>
      <c r="D173" s="135" t="s">
        <v>718</v>
      </c>
      <c r="E173" s="132" t="s">
        <v>1195</v>
      </c>
      <c r="F173" s="132" t="s">
        <v>35</v>
      </c>
      <c r="G173" s="22">
        <f>IF(F173="I",IFERROR(VLOOKUP(C173,'BG 2021'!B:E,4,FALSE),0),0)</f>
        <v>50389.87</v>
      </c>
      <c r="H173" s="22">
        <f>IF(F173="I",IFERROR(VLOOKUP(C173,'BG 2021'!B:E,2,FALSE),0),0)</f>
        <v>0</v>
      </c>
    </row>
    <row r="174" spans="1:8" s="133" customFormat="1" ht="12" customHeight="1">
      <c r="A174" s="131" t="s">
        <v>2</v>
      </c>
      <c r="B174" s="131" t="s">
        <v>397</v>
      </c>
      <c r="C174" s="131" t="s">
        <v>721</v>
      </c>
      <c r="D174" s="135" t="s">
        <v>720</v>
      </c>
      <c r="E174" s="132" t="s">
        <v>1195</v>
      </c>
      <c r="F174" s="132" t="s">
        <v>35</v>
      </c>
      <c r="G174" s="22">
        <f>IF(F174="I",IFERROR(VLOOKUP(C174,'BG 2021'!B:E,4,FALSE),0),0)</f>
        <v>50389.87</v>
      </c>
      <c r="H174" s="22">
        <f>IF(F174="I",IFERROR(VLOOKUP(C174,'BG 2021'!B:E,2,FALSE),0),0)</f>
        <v>0</v>
      </c>
    </row>
    <row r="175" spans="1:8" s="133" customFormat="1" ht="12" customHeight="1">
      <c r="A175" s="131" t="s">
        <v>2</v>
      </c>
      <c r="B175" s="131" t="s">
        <v>397</v>
      </c>
      <c r="C175" s="131" t="s">
        <v>723</v>
      </c>
      <c r="D175" s="135" t="s">
        <v>722</v>
      </c>
      <c r="E175" s="132" t="s">
        <v>1195</v>
      </c>
      <c r="F175" s="132" t="s">
        <v>35</v>
      </c>
      <c r="G175" s="22">
        <f>IF(F175="I",IFERROR(VLOOKUP(C175,'BG 2021'!B:E,4,FALSE),0),0)</f>
        <v>50401.57</v>
      </c>
      <c r="H175" s="22">
        <f>IF(F175="I",IFERROR(VLOOKUP(C175,'BG 2021'!B:E,2,FALSE),0),0)</f>
        <v>0</v>
      </c>
    </row>
    <row r="176" spans="1:8" s="133" customFormat="1" ht="12" customHeight="1">
      <c r="A176" s="131" t="s">
        <v>2</v>
      </c>
      <c r="B176" s="131" t="s">
        <v>397</v>
      </c>
      <c r="C176" s="131" t="s">
        <v>725</v>
      </c>
      <c r="D176" s="135" t="s">
        <v>724</v>
      </c>
      <c r="E176" s="132" t="s">
        <v>1195</v>
      </c>
      <c r="F176" s="132" t="s">
        <v>35</v>
      </c>
      <c r="G176" s="22">
        <f>IF(F176="I",IFERROR(VLOOKUP(C176,'BG 2021'!B:E,4,FALSE),0),0)</f>
        <v>505598.19</v>
      </c>
      <c r="H176" s="22">
        <f>IF(F176="I",IFERROR(VLOOKUP(C176,'BG 2021'!B:E,2,FALSE),0),0)</f>
        <v>0</v>
      </c>
    </row>
    <row r="177" spans="1:8" s="133" customFormat="1" ht="12" customHeight="1">
      <c r="A177" s="131" t="s">
        <v>2</v>
      </c>
      <c r="B177" s="131" t="s">
        <v>397</v>
      </c>
      <c r="C177" s="131" t="s">
        <v>727</v>
      </c>
      <c r="D177" s="135" t="s">
        <v>726</v>
      </c>
      <c r="E177" s="132" t="s">
        <v>1195</v>
      </c>
      <c r="F177" s="132" t="s">
        <v>35</v>
      </c>
      <c r="G177" s="22">
        <f>IF(F177="I",IFERROR(VLOOKUP(C177,'BG 2021'!B:E,4,FALSE),0),0)</f>
        <v>505598.19</v>
      </c>
      <c r="H177" s="22">
        <f>IF(F177="I",IFERROR(VLOOKUP(C177,'BG 2021'!B:E,2,FALSE),0),0)</f>
        <v>0</v>
      </c>
    </row>
    <row r="178" spans="1:8" s="133" customFormat="1" ht="12" customHeight="1">
      <c r="A178" s="131" t="s">
        <v>2</v>
      </c>
      <c r="B178" s="131" t="s">
        <v>397</v>
      </c>
      <c r="C178" s="131" t="s">
        <v>729</v>
      </c>
      <c r="D178" s="135" t="s">
        <v>728</v>
      </c>
      <c r="E178" s="132" t="s">
        <v>1195</v>
      </c>
      <c r="F178" s="132" t="s">
        <v>35</v>
      </c>
      <c r="G178" s="22">
        <f>IF(F178="I",IFERROR(VLOOKUP(C178,'BG 2021'!B:E,4,FALSE),0),0)</f>
        <v>505598.59</v>
      </c>
      <c r="H178" s="22">
        <f>IF(F178="I",IFERROR(VLOOKUP(C178,'BG 2021'!B:E,2,FALSE),0),0)</f>
        <v>0</v>
      </c>
    </row>
    <row r="179" spans="1:8" s="133" customFormat="1" ht="12" customHeight="1">
      <c r="A179" s="131" t="s">
        <v>2</v>
      </c>
      <c r="B179" s="131" t="s">
        <v>397</v>
      </c>
      <c r="C179" s="131" t="s">
        <v>731</v>
      </c>
      <c r="D179" s="135" t="s">
        <v>730</v>
      </c>
      <c r="E179" s="132" t="s">
        <v>1195</v>
      </c>
      <c r="F179" s="132" t="s">
        <v>35</v>
      </c>
      <c r="G179" s="22">
        <f>IF(F179="I",IFERROR(VLOOKUP(C179,'BG 2021'!B:E,4,FALSE),0),0)</f>
        <v>503699.8</v>
      </c>
      <c r="H179" s="22">
        <f>IF(F179="I",IFERROR(VLOOKUP(C179,'BG 2021'!B:E,2,FALSE),0),0)</f>
        <v>0</v>
      </c>
    </row>
    <row r="180" spans="1:8" s="133" customFormat="1" ht="12" customHeight="1">
      <c r="A180" s="131" t="s">
        <v>2</v>
      </c>
      <c r="B180" s="131" t="s">
        <v>397</v>
      </c>
      <c r="C180" s="131" t="s">
        <v>733</v>
      </c>
      <c r="D180" s="135" t="s">
        <v>732</v>
      </c>
      <c r="E180" s="132" t="s">
        <v>1195</v>
      </c>
      <c r="F180" s="132" t="s">
        <v>35</v>
      </c>
      <c r="G180" s="22">
        <f>IF(F180="I",IFERROR(VLOOKUP(C180,'BG 2021'!B:E,4,FALSE),0),0)</f>
        <v>503696.19</v>
      </c>
      <c r="H180" s="22">
        <f>IF(F180="I",IFERROR(VLOOKUP(C180,'BG 2021'!B:E,2,FALSE),0),0)</f>
        <v>0</v>
      </c>
    </row>
    <row r="181" spans="1:8" s="133" customFormat="1" ht="12" customHeight="1">
      <c r="A181" s="131" t="s">
        <v>2</v>
      </c>
      <c r="B181" s="131" t="s">
        <v>397</v>
      </c>
      <c r="C181" s="131" t="s">
        <v>735</v>
      </c>
      <c r="D181" s="135" t="s">
        <v>734</v>
      </c>
      <c r="E181" s="132" t="s">
        <v>1195</v>
      </c>
      <c r="F181" s="132" t="s">
        <v>35</v>
      </c>
      <c r="G181" s="22">
        <f>IF(F181="I",IFERROR(VLOOKUP(C181,'BG 2021'!B:E,4,FALSE),0),0)</f>
        <v>504676.62</v>
      </c>
      <c r="H181" s="22">
        <f>IF(F181="I",IFERROR(VLOOKUP(C181,'BG 2021'!B:E,2,FALSE),0),0)</f>
        <v>0</v>
      </c>
    </row>
    <row r="182" spans="1:8" s="133" customFormat="1" ht="12" customHeight="1">
      <c r="A182" s="131" t="s">
        <v>2</v>
      </c>
      <c r="B182" s="131" t="s">
        <v>397</v>
      </c>
      <c r="C182" s="131" t="s">
        <v>737</v>
      </c>
      <c r="D182" s="135" t="s">
        <v>736</v>
      </c>
      <c r="E182" s="132" t="s">
        <v>1195</v>
      </c>
      <c r="F182" s="132" t="s">
        <v>35</v>
      </c>
      <c r="G182" s="22">
        <f>IF(F182="I",IFERROR(VLOOKUP(C182,'BG 2021'!B:E,4,FALSE),0),0)</f>
        <v>504676.62</v>
      </c>
      <c r="H182" s="22">
        <f>IF(F182="I",IFERROR(VLOOKUP(C182,'BG 2021'!B:E,2,FALSE),0),0)</f>
        <v>0</v>
      </c>
    </row>
    <row r="183" spans="1:8" s="133" customFormat="1" ht="12" customHeight="1">
      <c r="A183" s="131" t="s">
        <v>2</v>
      </c>
      <c r="B183" s="131" t="s">
        <v>397</v>
      </c>
      <c r="C183" s="131" t="s">
        <v>739</v>
      </c>
      <c r="D183" s="135" t="s">
        <v>738</v>
      </c>
      <c r="E183" s="132" t="s">
        <v>1195</v>
      </c>
      <c r="F183" s="132" t="s">
        <v>35</v>
      </c>
      <c r="G183" s="22">
        <f>IF(F183="I",IFERROR(VLOOKUP(C183,'BG 2021'!B:E,4,FALSE),0),0)</f>
        <v>101354.99</v>
      </c>
      <c r="H183" s="22">
        <f>IF(F183="I",IFERROR(VLOOKUP(C183,'BG 2021'!B:E,2,FALSE),0),0)</f>
        <v>0</v>
      </c>
    </row>
    <row r="184" spans="1:8" s="133" customFormat="1" ht="12" customHeight="1">
      <c r="A184" s="131" t="s">
        <v>2</v>
      </c>
      <c r="B184" s="131" t="s">
        <v>397</v>
      </c>
      <c r="C184" s="131" t="s">
        <v>741</v>
      </c>
      <c r="D184" s="135" t="s">
        <v>740</v>
      </c>
      <c r="E184" s="132" t="s">
        <v>1195</v>
      </c>
      <c r="F184" s="132" t="s">
        <v>35</v>
      </c>
      <c r="G184" s="22">
        <f>IF(F184="I",IFERROR(VLOOKUP(C184,'BG 2021'!B:E,4,FALSE),0),0)</f>
        <v>101354.99</v>
      </c>
      <c r="H184" s="22">
        <f>IF(F184="I",IFERROR(VLOOKUP(C184,'BG 2021'!B:E,2,FALSE),0),0)</f>
        <v>0</v>
      </c>
    </row>
    <row r="185" spans="1:8" s="133" customFormat="1" ht="12" customHeight="1">
      <c r="A185" s="131" t="s">
        <v>2</v>
      </c>
      <c r="B185" s="131" t="s">
        <v>397</v>
      </c>
      <c r="C185" s="131" t="s">
        <v>743</v>
      </c>
      <c r="D185" s="135" t="s">
        <v>742</v>
      </c>
      <c r="E185" s="132" t="s">
        <v>1195</v>
      </c>
      <c r="F185" s="132" t="s">
        <v>35</v>
      </c>
      <c r="G185" s="22">
        <f>IF(F185="I",IFERROR(VLOOKUP(C185,'BG 2021'!B:E,4,FALSE),0),0)</f>
        <v>503229.44</v>
      </c>
      <c r="H185" s="22">
        <f>IF(F185="I",IFERROR(VLOOKUP(C185,'BG 2021'!B:E,2,FALSE),0),0)</f>
        <v>0</v>
      </c>
    </row>
    <row r="186" spans="1:8" s="133" customFormat="1" ht="12" customHeight="1">
      <c r="A186" s="131" t="s">
        <v>2</v>
      </c>
      <c r="B186" s="131" t="s">
        <v>397</v>
      </c>
      <c r="C186" s="131" t="s">
        <v>745</v>
      </c>
      <c r="D186" s="135" t="s">
        <v>744</v>
      </c>
      <c r="E186" s="132" t="s">
        <v>1195</v>
      </c>
      <c r="F186" s="132" t="s">
        <v>35</v>
      </c>
      <c r="G186" s="22">
        <f>IF(F186="I",IFERROR(VLOOKUP(C186,'BG 2021'!B:E,4,FALSE),0),0)</f>
        <v>503229.44</v>
      </c>
      <c r="H186" s="22">
        <f>IF(F186="I",IFERROR(VLOOKUP(C186,'BG 2021'!B:E,2,FALSE),0),0)</f>
        <v>0</v>
      </c>
    </row>
    <row r="187" spans="1:8" s="133" customFormat="1" ht="12" customHeight="1">
      <c r="A187" s="131" t="s">
        <v>2</v>
      </c>
      <c r="B187" s="131" t="s">
        <v>397</v>
      </c>
      <c r="C187" s="131" t="s">
        <v>747</v>
      </c>
      <c r="D187" s="135" t="s">
        <v>746</v>
      </c>
      <c r="E187" s="132" t="s">
        <v>1195</v>
      </c>
      <c r="F187" s="132" t="s">
        <v>35</v>
      </c>
      <c r="G187" s="22">
        <f>IF(F187="I",IFERROR(VLOOKUP(C187,'BG 2021'!B:E,4,FALSE),0),0)</f>
        <v>504082.85</v>
      </c>
      <c r="H187" s="22">
        <f>IF(F187="I",IFERROR(VLOOKUP(C187,'BG 2021'!B:E,2,FALSE),0),0)</f>
        <v>0</v>
      </c>
    </row>
    <row r="188" spans="1:8" s="133" customFormat="1" ht="12" customHeight="1">
      <c r="A188" s="131" t="s">
        <v>2</v>
      </c>
      <c r="B188" s="131" t="s">
        <v>397</v>
      </c>
      <c r="C188" s="131" t="s">
        <v>749</v>
      </c>
      <c r="D188" s="135" t="s">
        <v>748</v>
      </c>
      <c r="E188" s="132" t="s">
        <v>1195</v>
      </c>
      <c r="F188" s="132" t="s">
        <v>35</v>
      </c>
      <c r="G188" s="22">
        <f>IF(F188="I",IFERROR(VLOOKUP(C188,'BG 2021'!B:E,4,FALSE),0),0)</f>
        <v>504082.85</v>
      </c>
      <c r="H188" s="22">
        <f>IF(F188="I",IFERROR(VLOOKUP(C188,'BG 2021'!B:E,2,FALSE),0),0)</f>
        <v>0</v>
      </c>
    </row>
    <row r="189" spans="1:8" s="133" customFormat="1" ht="12" customHeight="1">
      <c r="A189" s="131" t="s">
        <v>2</v>
      </c>
      <c r="B189" s="131" t="s">
        <v>397</v>
      </c>
      <c r="C189" s="131" t="s">
        <v>751</v>
      </c>
      <c r="D189" s="135" t="s">
        <v>750</v>
      </c>
      <c r="E189" s="132" t="s">
        <v>1195</v>
      </c>
      <c r="F189" s="132" t="s">
        <v>35</v>
      </c>
      <c r="G189" s="22">
        <f>IF(F189="I",IFERROR(VLOOKUP(C189,'BG 2021'!B:E,4,FALSE),0),0)</f>
        <v>251792.99</v>
      </c>
      <c r="H189" s="22">
        <f>IF(F189="I",IFERROR(VLOOKUP(C189,'BG 2021'!B:E,2,FALSE),0),0)</f>
        <v>0</v>
      </c>
    </row>
    <row r="190" spans="1:8" s="133" customFormat="1" ht="12" customHeight="1">
      <c r="A190" s="131" t="s">
        <v>2</v>
      </c>
      <c r="B190" s="131" t="s">
        <v>397</v>
      </c>
      <c r="C190" s="131" t="s">
        <v>753</v>
      </c>
      <c r="D190" s="135" t="s">
        <v>752</v>
      </c>
      <c r="E190" s="132" t="s">
        <v>1195</v>
      </c>
      <c r="F190" s="132" t="s">
        <v>35</v>
      </c>
      <c r="G190" s="22">
        <f>IF(F190="I",IFERROR(VLOOKUP(C190,'BG 2021'!B:E,4,FALSE),0),0)</f>
        <v>251792.99</v>
      </c>
      <c r="H190" s="22">
        <f>IF(F190="I",IFERROR(VLOOKUP(C190,'BG 2021'!B:E,2,FALSE),0),0)</f>
        <v>0</v>
      </c>
    </row>
    <row r="191" spans="1:8" s="133" customFormat="1" ht="12" customHeight="1">
      <c r="A191" s="131" t="s">
        <v>2</v>
      </c>
      <c r="B191" s="131" t="s">
        <v>397</v>
      </c>
      <c r="C191" s="131" t="s">
        <v>755</v>
      </c>
      <c r="D191" s="135" t="s">
        <v>754</v>
      </c>
      <c r="E191" s="132" t="s">
        <v>1195</v>
      </c>
      <c r="F191" s="132" t="s">
        <v>35</v>
      </c>
      <c r="G191" s="22">
        <f>IF(F191="I",IFERROR(VLOOKUP(C191,'BG 2021'!B:E,4,FALSE),0),0)</f>
        <v>251792.99</v>
      </c>
      <c r="H191" s="22">
        <f>IF(F191="I",IFERROR(VLOOKUP(C191,'BG 2021'!B:E,2,FALSE),0),0)</f>
        <v>0</v>
      </c>
    </row>
    <row r="192" spans="1:8" s="133" customFormat="1" ht="12" customHeight="1">
      <c r="A192" s="131" t="s">
        <v>2</v>
      </c>
      <c r="B192" s="131" t="s">
        <v>397</v>
      </c>
      <c r="C192" s="131" t="s">
        <v>757</v>
      </c>
      <c r="D192" s="135" t="s">
        <v>756</v>
      </c>
      <c r="E192" s="132" t="s">
        <v>1195</v>
      </c>
      <c r="F192" s="132" t="s">
        <v>35</v>
      </c>
      <c r="G192" s="22">
        <f>IF(F192="I",IFERROR(VLOOKUP(C192,'BG 2021'!B:E,4,FALSE),0),0)</f>
        <v>251792.99</v>
      </c>
      <c r="H192" s="22">
        <f>IF(F192="I",IFERROR(VLOOKUP(C192,'BG 2021'!B:E,2,FALSE),0),0)</f>
        <v>0</v>
      </c>
    </row>
    <row r="193" spans="1:8" s="133" customFormat="1" ht="12" customHeight="1">
      <c r="A193" s="131" t="s">
        <v>2</v>
      </c>
      <c r="B193" s="131" t="s">
        <v>397</v>
      </c>
      <c r="C193" s="131" t="s">
        <v>759</v>
      </c>
      <c r="D193" s="135" t="s">
        <v>758</v>
      </c>
      <c r="E193" s="132" t="s">
        <v>1195</v>
      </c>
      <c r="F193" s="132" t="s">
        <v>35</v>
      </c>
      <c r="G193" s="22">
        <f>IF(F193="I",IFERROR(VLOOKUP(C193,'BG 2021'!B:E,4,FALSE),0),0)</f>
        <v>100437.67</v>
      </c>
      <c r="H193" s="22">
        <f>IF(F193="I",IFERROR(VLOOKUP(C193,'BG 2021'!B:E,2,FALSE),0),0)</f>
        <v>0</v>
      </c>
    </row>
    <row r="194" spans="1:8" s="133" customFormat="1" ht="12" customHeight="1">
      <c r="A194" s="131" t="s">
        <v>2</v>
      </c>
      <c r="B194" s="131" t="s">
        <v>397</v>
      </c>
      <c r="C194" s="131" t="s">
        <v>761</v>
      </c>
      <c r="D194" s="135" t="s">
        <v>760</v>
      </c>
      <c r="E194" s="132" t="s">
        <v>1195</v>
      </c>
      <c r="F194" s="132" t="s">
        <v>35</v>
      </c>
      <c r="G194" s="22">
        <f>IF(F194="I",IFERROR(VLOOKUP(C194,'BG 2021'!B:E,4,FALSE),0),0)</f>
        <v>100437.67</v>
      </c>
      <c r="H194" s="22">
        <f>IF(F194="I",IFERROR(VLOOKUP(C194,'BG 2021'!B:E,2,FALSE),0),0)</f>
        <v>0</v>
      </c>
    </row>
    <row r="195" spans="1:8" s="133" customFormat="1" ht="12" customHeight="1">
      <c r="A195" s="131" t="s">
        <v>2</v>
      </c>
      <c r="B195" s="131" t="s">
        <v>397</v>
      </c>
      <c r="C195" s="131" t="s">
        <v>763</v>
      </c>
      <c r="D195" s="135" t="s">
        <v>762</v>
      </c>
      <c r="E195" s="132" t="s">
        <v>1195</v>
      </c>
      <c r="F195" s="132" t="s">
        <v>35</v>
      </c>
      <c r="G195" s="22">
        <f>IF(F195="I",IFERROR(VLOOKUP(C195,'BG 2021'!B:E,4,FALSE),0),0)</f>
        <v>100437.67</v>
      </c>
      <c r="H195" s="22">
        <f>IF(F195="I",IFERROR(VLOOKUP(C195,'BG 2021'!B:E,2,FALSE),0),0)</f>
        <v>0</v>
      </c>
    </row>
    <row r="196" spans="1:8" s="133" customFormat="1" ht="12" customHeight="1">
      <c r="A196" s="131" t="s">
        <v>2</v>
      </c>
      <c r="B196" s="131" t="s">
        <v>397</v>
      </c>
      <c r="C196" s="131" t="s">
        <v>765</v>
      </c>
      <c r="D196" s="135" t="s">
        <v>764</v>
      </c>
      <c r="E196" s="132" t="s">
        <v>1195</v>
      </c>
      <c r="F196" s="132" t="s">
        <v>35</v>
      </c>
      <c r="G196" s="22">
        <f>IF(F196="I",IFERROR(VLOOKUP(C196,'BG 2021'!B:E,4,FALSE),0),0)</f>
        <v>100437.67</v>
      </c>
      <c r="H196" s="22">
        <f>IF(F196="I",IFERROR(VLOOKUP(C196,'BG 2021'!B:E,2,FALSE),0),0)</f>
        <v>0</v>
      </c>
    </row>
    <row r="197" spans="1:8" s="133" customFormat="1" ht="12" customHeight="1">
      <c r="A197" s="131" t="s">
        <v>2</v>
      </c>
      <c r="B197" s="131" t="s">
        <v>397</v>
      </c>
      <c r="C197" s="131" t="s">
        <v>767</v>
      </c>
      <c r="D197" s="135" t="s">
        <v>766</v>
      </c>
      <c r="E197" s="132" t="s">
        <v>1195</v>
      </c>
      <c r="F197" s="132" t="s">
        <v>35</v>
      </c>
      <c r="G197" s="22">
        <f>IF(F197="I",IFERROR(VLOOKUP(C197,'BG 2021'!B:E,4,FALSE),0),0)</f>
        <v>100437.67</v>
      </c>
      <c r="H197" s="22">
        <f>IF(F197="I",IFERROR(VLOOKUP(C197,'BG 2021'!B:E,2,FALSE),0),0)</f>
        <v>0</v>
      </c>
    </row>
    <row r="198" spans="1:8" s="133" customFormat="1" ht="12" customHeight="1">
      <c r="A198" s="131" t="s">
        <v>2</v>
      </c>
      <c r="B198" s="131" t="s">
        <v>397</v>
      </c>
      <c r="C198" s="131" t="s">
        <v>769</v>
      </c>
      <c r="D198" s="135" t="s">
        <v>768</v>
      </c>
      <c r="E198" s="132" t="s">
        <v>1195</v>
      </c>
      <c r="F198" s="132" t="s">
        <v>35</v>
      </c>
      <c r="G198" s="22">
        <f>IF(F198="I",IFERROR(VLOOKUP(C198,'BG 2021'!B:E,4,FALSE),0),0)</f>
        <v>251094.18</v>
      </c>
      <c r="H198" s="22">
        <f>IF(F198="I",IFERROR(VLOOKUP(C198,'BG 2021'!B:E,2,FALSE),0),0)</f>
        <v>0</v>
      </c>
    </row>
    <row r="199" spans="1:8" s="133" customFormat="1" ht="12" customHeight="1">
      <c r="A199" s="131" t="s">
        <v>2</v>
      </c>
      <c r="B199" s="131" t="s">
        <v>397</v>
      </c>
      <c r="C199" s="131" t="s">
        <v>771</v>
      </c>
      <c r="D199" s="135" t="s">
        <v>770</v>
      </c>
      <c r="E199" s="132" t="s">
        <v>1195</v>
      </c>
      <c r="F199" s="132" t="s">
        <v>35</v>
      </c>
      <c r="G199" s="22">
        <f>IF(F199="I",IFERROR(VLOOKUP(C199,'BG 2021'!B:E,4,FALSE),0),0)</f>
        <v>251094.18</v>
      </c>
      <c r="H199" s="22">
        <f>IF(F199="I",IFERROR(VLOOKUP(C199,'BG 2021'!B:E,2,FALSE),0),0)</f>
        <v>0</v>
      </c>
    </row>
    <row r="200" spans="1:8" s="133" customFormat="1" ht="12" customHeight="1">
      <c r="A200" s="131" t="s">
        <v>2</v>
      </c>
      <c r="B200" s="131" t="s">
        <v>397</v>
      </c>
      <c r="C200" s="131" t="s">
        <v>773</v>
      </c>
      <c r="D200" s="135" t="s">
        <v>772</v>
      </c>
      <c r="E200" s="132" t="s">
        <v>1195</v>
      </c>
      <c r="F200" s="132" t="s">
        <v>35</v>
      </c>
      <c r="G200" s="22">
        <f>IF(F200="I",IFERROR(VLOOKUP(C200,'BG 2021'!B:E,4,FALSE),0),0)</f>
        <v>503575.36</v>
      </c>
      <c r="H200" s="22">
        <f>IF(F200="I",IFERROR(VLOOKUP(C200,'BG 2021'!B:E,2,FALSE),0),0)</f>
        <v>0</v>
      </c>
    </row>
    <row r="201" spans="1:8" s="133" customFormat="1" ht="12" customHeight="1">
      <c r="A201" s="131" t="s">
        <v>2</v>
      </c>
      <c r="B201" s="131" t="s">
        <v>397</v>
      </c>
      <c r="C201" s="131" t="s">
        <v>775</v>
      </c>
      <c r="D201" s="135" t="s">
        <v>774</v>
      </c>
      <c r="E201" s="132" t="s">
        <v>1195</v>
      </c>
      <c r="F201" s="132" t="s">
        <v>35</v>
      </c>
      <c r="G201" s="22">
        <f>IF(F201="I",IFERROR(VLOOKUP(C201,'BG 2021'!B:E,4,FALSE),0),0)</f>
        <v>503556.71</v>
      </c>
      <c r="H201" s="22">
        <f>IF(F201="I",IFERROR(VLOOKUP(C201,'BG 2021'!B:E,2,FALSE),0),0)</f>
        <v>0</v>
      </c>
    </row>
    <row r="202" spans="1:8" s="133" customFormat="1" ht="12" customHeight="1">
      <c r="A202" s="131" t="s">
        <v>2</v>
      </c>
      <c r="B202" s="131" t="s">
        <v>397</v>
      </c>
      <c r="C202" s="131" t="s">
        <v>777</v>
      </c>
      <c r="D202" s="135" t="s">
        <v>776</v>
      </c>
      <c r="E202" s="132" t="s">
        <v>1195</v>
      </c>
      <c r="F202" s="132" t="s">
        <v>35</v>
      </c>
      <c r="G202" s="22">
        <f>IF(F202="I",IFERROR(VLOOKUP(C202,'BG 2021'!B:E,4,FALSE),0),0)</f>
        <v>250922.44</v>
      </c>
      <c r="H202" s="22">
        <f>IF(F202="I",IFERROR(VLOOKUP(C202,'BG 2021'!B:E,2,FALSE),0),0)</f>
        <v>0</v>
      </c>
    </row>
    <row r="203" spans="1:8" s="133" customFormat="1" ht="12" customHeight="1">
      <c r="A203" s="131" t="s">
        <v>2</v>
      </c>
      <c r="B203" s="131" t="s">
        <v>397</v>
      </c>
      <c r="C203" s="131" t="s">
        <v>779</v>
      </c>
      <c r="D203" s="135" t="s">
        <v>778</v>
      </c>
      <c r="E203" s="132" t="s">
        <v>1195</v>
      </c>
      <c r="F203" s="132" t="s">
        <v>35</v>
      </c>
      <c r="G203" s="22">
        <f>IF(F203="I",IFERROR(VLOOKUP(C203,'BG 2021'!B:E,4,FALSE),0),0)</f>
        <v>250922.44</v>
      </c>
      <c r="H203" s="22">
        <f>IF(F203="I",IFERROR(VLOOKUP(C203,'BG 2021'!B:E,2,FALSE),0),0)</f>
        <v>0</v>
      </c>
    </row>
    <row r="204" spans="1:8" s="133" customFormat="1" ht="12" customHeight="1">
      <c r="A204" s="131" t="s">
        <v>2</v>
      </c>
      <c r="B204" s="131" t="s">
        <v>397</v>
      </c>
      <c r="C204" s="131" t="s">
        <v>781</v>
      </c>
      <c r="D204" s="135" t="s">
        <v>780</v>
      </c>
      <c r="E204" s="132" t="s">
        <v>1195</v>
      </c>
      <c r="F204" s="132" t="s">
        <v>35</v>
      </c>
      <c r="G204" s="22">
        <f>IF(F204="I",IFERROR(VLOOKUP(C204,'BG 2021'!B:E,4,FALSE),0),0)</f>
        <v>50198.75</v>
      </c>
      <c r="H204" s="22">
        <f>IF(F204="I",IFERROR(VLOOKUP(C204,'BG 2021'!B:E,2,FALSE),0),0)</f>
        <v>0</v>
      </c>
    </row>
    <row r="205" spans="1:8" s="133" customFormat="1" ht="12" customHeight="1">
      <c r="A205" s="131" t="s">
        <v>2</v>
      </c>
      <c r="B205" s="131" t="s">
        <v>397</v>
      </c>
      <c r="C205" s="131" t="s">
        <v>783</v>
      </c>
      <c r="D205" s="135" t="s">
        <v>782</v>
      </c>
      <c r="E205" s="132" t="s">
        <v>1195</v>
      </c>
      <c r="F205" s="132" t="s">
        <v>35</v>
      </c>
      <c r="G205" s="22">
        <f>IF(F205="I",IFERROR(VLOOKUP(C205,'BG 2021'!B:E,4,FALSE),0),0)</f>
        <v>50198.75</v>
      </c>
      <c r="H205" s="22">
        <f>IF(F205="I",IFERROR(VLOOKUP(C205,'BG 2021'!B:E,2,FALSE),0),0)</f>
        <v>0</v>
      </c>
    </row>
    <row r="206" spans="1:8" s="133" customFormat="1" ht="12" customHeight="1">
      <c r="A206" s="131" t="s">
        <v>2</v>
      </c>
      <c r="B206" s="131" t="s">
        <v>397</v>
      </c>
      <c r="C206" s="131" t="s">
        <v>785</v>
      </c>
      <c r="D206" s="135" t="s">
        <v>784</v>
      </c>
      <c r="E206" s="132" t="s">
        <v>1195</v>
      </c>
      <c r="F206" s="132" t="s">
        <v>35</v>
      </c>
      <c r="G206" s="22">
        <f>IF(F206="I",IFERROR(VLOOKUP(C206,'BG 2021'!B:E,4,FALSE),0),0)</f>
        <v>50198.75</v>
      </c>
      <c r="H206" s="22">
        <f>IF(F206="I",IFERROR(VLOOKUP(C206,'BG 2021'!B:E,2,FALSE),0),0)</f>
        <v>0</v>
      </c>
    </row>
    <row r="207" spans="1:8" s="133" customFormat="1" ht="12" customHeight="1">
      <c r="A207" s="131" t="s">
        <v>2</v>
      </c>
      <c r="B207" s="131" t="s">
        <v>397</v>
      </c>
      <c r="C207" s="131" t="s">
        <v>787</v>
      </c>
      <c r="D207" s="135" t="s">
        <v>786</v>
      </c>
      <c r="E207" s="132" t="s">
        <v>1195</v>
      </c>
      <c r="F207" s="132" t="s">
        <v>35</v>
      </c>
      <c r="G207" s="22">
        <f>IF(F207="I",IFERROR(VLOOKUP(C207,'BG 2021'!B:E,4,FALSE),0),0)</f>
        <v>50198.75</v>
      </c>
      <c r="H207" s="22">
        <f>IF(F207="I",IFERROR(VLOOKUP(C207,'BG 2021'!B:E,2,FALSE),0),0)</f>
        <v>0</v>
      </c>
    </row>
    <row r="208" spans="1:8" s="133" customFormat="1" ht="12" customHeight="1">
      <c r="A208" s="131" t="s">
        <v>2</v>
      </c>
      <c r="B208" s="131" t="s">
        <v>397</v>
      </c>
      <c r="C208" s="131" t="s">
        <v>789</v>
      </c>
      <c r="D208" s="135" t="s">
        <v>788</v>
      </c>
      <c r="E208" s="132" t="s">
        <v>1195</v>
      </c>
      <c r="F208" s="132" t="s">
        <v>35</v>
      </c>
      <c r="G208" s="22">
        <f>IF(F208="I",IFERROR(VLOOKUP(C208,'BG 2021'!B:E,4,FALSE),0),0)</f>
        <v>31225.38</v>
      </c>
      <c r="H208" s="22">
        <f>IF(F208="I",IFERROR(VLOOKUP(C208,'BG 2021'!B:E,2,FALSE),0),0)</f>
        <v>0</v>
      </c>
    </row>
    <row r="209" spans="1:8" s="133" customFormat="1" ht="12" customHeight="1">
      <c r="A209" s="131" t="s">
        <v>2</v>
      </c>
      <c r="B209" s="131" t="s">
        <v>397</v>
      </c>
      <c r="C209" s="131" t="s">
        <v>791</v>
      </c>
      <c r="D209" s="135" t="s">
        <v>790</v>
      </c>
      <c r="E209" s="132" t="s">
        <v>1195</v>
      </c>
      <c r="F209" s="132" t="s">
        <v>35</v>
      </c>
      <c r="G209" s="22">
        <f>IF(F209="I",IFERROR(VLOOKUP(C209,'BG 2021'!B:E,4,FALSE),0),0)</f>
        <v>21839.11</v>
      </c>
      <c r="H209" s="22">
        <f>IF(F209="I",IFERROR(VLOOKUP(C209,'BG 2021'!B:E,2,FALSE),0),0)</f>
        <v>0</v>
      </c>
    </row>
    <row r="210" spans="1:8" s="133" customFormat="1" ht="12" customHeight="1">
      <c r="A210" s="131" t="s">
        <v>2</v>
      </c>
      <c r="B210" s="131" t="s">
        <v>397</v>
      </c>
      <c r="C210" s="131" t="s">
        <v>793</v>
      </c>
      <c r="D210" s="135" t="s">
        <v>792</v>
      </c>
      <c r="E210" s="132" t="s">
        <v>1195</v>
      </c>
      <c r="F210" s="132" t="s">
        <v>35</v>
      </c>
      <c r="G210" s="22">
        <f>IF(F210="I",IFERROR(VLOOKUP(C210,'BG 2021'!B:E,4,FALSE),0),0)</f>
        <v>100119.2</v>
      </c>
      <c r="H210" s="22">
        <f>IF(F210="I",IFERROR(VLOOKUP(C210,'BG 2021'!B:E,2,FALSE),0),0)</f>
        <v>0</v>
      </c>
    </row>
    <row r="211" spans="1:8" s="133" customFormat="1" ht="12" customHeight="1">
      <c r="A211" s="131" t="s">
        <v>2</v>
      </c>
      <c r="B211" s="131" t="s">
        <v>397</v>
      </c>
      <c r="C211" s="131" t="s">
        <v>795</v>
      </c>
      <c r="D211" s="135" t="s">
        <v>794</v>
      </c>
      <c r="E211" s="132" t="s">
        <v>1195</v>
      </c>
      <c r="F211" s="132" t="s">
        <v>35</v>
      </c>
      <c r="G211" s="22">
        <f>IF(F211="I",IFERROR(VLOOKUP(C211,'BG 2021'!B:E,4,FALSE),0),0)</f>
        <v>100119.2</v>
      </c>
      <c r="H211" s="22">
        <f>IF(F211="I",IFERROR(VLOOKUP(C211,'BG 2021'!B:E,2,FALSE),0),0)</f>
        <v>0</v>
      </c>
    </row>
    <row r="212" spans="1:8" s="133" customFormat="1" ht="12" customHeight="1">
      <c r="A212" s="131" t="s">
        <v>2</v>
      </c>
      <c r="B212" s="131" t="s">
        <v>397</v>
      </c>
      <c r="C212" s="131" t="s">
        <v>797</v>
      </c>
      <c r="D212" s="135" t="s">
        <v>796</v>
      </c>
      <c r="E212" s="132" t="s">
        <v>1195</v>
      </c>
      <c r="F212" s="132" t="s">
        <v>35</v>
      </c>
      <c r="G212" s="22">
        <f>IF(F212="I",IFERROR(VLOOKUP(C212,'BG 2021'!B:E,4,FALSE),0),0)</f>
        <v>100119.2</v>
      </c>
      <c r="H212" s="22">
        <f>IF(F212="I",IFERROR(VLOOKUP(C212,'BG 2021'!B:E,2,FALSE),0),0)</f>
        <v>0</v>
      </c>
    </row>
    <row r="213" spans="1:8" s="133" customFormat="1" ht="12" customHeight="1">
      <c r="A213" s="131" t="s">
        <v>2</v>
      </c>
      <c r="B213" s="131" t="s">
        <v>397</v>
      </c>
      <c r="C213" s="131" t="s">
        <v>799</v>
      </c>
      <c r="D213" s="135" t="s">
        <v>798</v>
      </c>
      <c r="E213" s="132" t="s">
        <v>1195</v>
      </c>
      <c r="F213" s="132" t="s">
        <v>35</v>
      </c>
      <c r="G213" s="22">
        <f>IF(F213="I",IFERROR(VLOOKUP(C213,'BG 2021'!B:E,4,FALSE),0),0)</f>
        <v>100119.2</v>
      </c>
      <c r="H213" s="22">
        <f>IF(F213="I",IFERROR(VLOOKUP(C213,'BG 2021'!B:E,2,FALSE),0),0)</f>
        <v>0</v>
      </c>
    </row>
    <row r="214" spans="1:8" s="133" customFormat="1" ht="12" customHeight="1">
      <c r="A214" s="131" t="s">
        <v>2</v>
      </c>
      <c r="B214" s="131" t="s">
        <v>397</v>
      </c>
      <c r="C214" s="131" t="s">
        <v>801</v>
      </c>
      <c r="D214" s="135" t="s">
        <v>800</v>
      </c>
      <c r="E214" s="132" t="s">
        <v>1195</v>
      </c>
      <c r="F214" s="132" t="s">
        <v>35</v>
      </c>
      <c r="G214" s="22">
        <f>IF(F214="I",IFERROR(VLOOKUP(C214,'BG 2021'!B:E,4,FALSE),0),0)</f>
        <v>100119.2</v>
      </c>
      <c r="H214" s="22">
        <f>IF(F214="I",IFERROR(VLOOKUP(C214,'BG 2021'!B:E,2,FALSE),0),0)</f>
        <v>0</v>
      </c>
    </row>
    <row r="215" spans="1:8" s="133" customFormat="1" ht="12" customHeight="1">
      <c r="A215" s="131" t="s">
        <v>2</v>
      </c>
      <c r="B215" s="131" t="s">
        <v>397</v>
      </c>
      <c r="C215" s="131" t="s">
        <v>803</v>
      </c>
      <c r="D215" s="135" t="s">
        <v>802</v>
      </c>
      <c r="E215" s="132" t="s">
        <v>1195</v>
      </c>
      <c r="F215" s="132" t="s">
        <v>35</v>
      </c>
      <c r="G215" s="22">
        <f>IF(F215="I",IFERROR(VLOOKUP(C215,'BG 2021'!B:E,4,FALSE),0),0)</f>
        <v>26568.69</v>
      </c>
      <c r="H215" s="22">
        <f>IF(F215="I",IFERROR(VLOOKUP(C215,'BG 2021'!B:E,2,FALSE),0),0)</f>
        <v>0</v>
      </c>
    </row>
    <row r="216" spans="1:8" s="133" customFormat="1" ht="12" customHeight="1">
      <c r="A216" s="131" t="s">
        <v>2</v>
      </c>
      <c r="B216" s="131" t="s">
        <v>397</v>
      </c>
      <c r="C216" s="131" t="s">
        <v>805</v>
      </c>
      <c r="D216" s="135" t="s">
        <v>804</v>
      </c>
      <c r="E216" s="132" t="s">
        <v>1195</v>
      </c>
      <c r="F216" s="132" t="s">
        <v>35</v>
      </c>
      <c r="G216" s="22">
        <f>IF(F216="I",IFERROR(VLOOKUP(C216,'BG 2021'!B:E,4,FALSE),0),0)</f>
        <v>131116.5</v>
      </c>
      <c r="H216" s="22">
        <f>IF(F216="I",IFERROR(VLOOKUP(C216,'BG 2021'!B:E,2,FALSE),0),0)</f>
        <v>0</v>
      </c>
    </row>
    <row r="217" spans="1:8" s="133" customFormat="1" ht="12" customHeight="1">
      <c r="A217" s="131" t="s">
        <v>2</v>
      </c>
      <c r="B217" s="131" t="s">
        <v>397</v>
      </c>
      <c r="C217" s="131" t="s">
        <v>807</v>
      </c>
      <c r="D217" s="135" t="s">
        <v>806</v>
      </c>
      <c r="E217" s="132" t="s">
        <v>1195</v>
      </c>
      <c r="F217" s="132" t="s">
        <v>35</v>
      </c>
      <c r="G217" s="22">
        <f>IF(F217="I",IFERROR(VLOOKUP(C217,'BG 2021'!B:E,4,FALSE),0),0)</f>
        <v>42258.13</v>
      </c>
      <c r="H217" s="22">
        <f>IF(F217="I",IFERROR(VLOOKUP(C217,'BG 2021'!B:E,2,FALSE),0),0)</f>
        <v>0</v>
      </c>
    </row>
    <row r="218" spans="1:8" s="133" customFormat="1" ht="12" customHeight="1">
      <c r="A218" s="131" t="s">
        <v>2</v>
      </c>
      <c r="B218" s="131" t="s">
        <v>397</v>
      </c>
      <c r="C218" s="131" t="s">
        <v>809</v>
      </c>
      <c r="D218" s="135" t="s">
        <v>808</v>
      </c>
      <c r="E218" s="132" t="s">
        <v>1195</v>
      </c>
      <c r="F218" s="132" t="s">
        <v>35</v>
      </c>
      <c r="G218" s="22">
        <f>IF(F218="I",IFERROR(VLOOKUP(C218,'BG 2021'!B:E,4,FALSE),0),0)</f>
        <v>50764.36</v>
      </c>
      <c r="H218" s="22">
        <f>IF(F218="I",IFERROR(VLOOKUP(C218,'BG 2021'!B:E,2,FALSE),0),0)</f>
        <v>0</v>
      </c>
    </row>
    <row r="219" spans="1:8" s="133" customFormat="1" ht="12" customHeight="1">
      <c r="A219" s="131" t="s">
        <v>2</v>
      </c>
      <c r="B219" s="131" t="s">
        <v>397</v>
      </c>
      <c r="C219" s="131" t="s">
        <v>811</v>
      </c>
      <c r="D219" s="135" t="s">
        <v>810</v>
      </c>
      <c r="E219" s="132" t="s">
        <v>1195</v>
      </c>
      <c r="F219" s="132" t="s">
        <v>35</v>
      </c>
      <c r="G219" s="22">
        <f>IF(F219="I",IFERROR(VLOOKUP(C219,'BG 2021'!B:E,4,FALSE),0),0)</f>
        <v>50764.36</v>
      </c>
      <c r="H219" s="22">
        <f>IF(F219="I",IFERROR(VLOOKUP(C219,'BG 2021'!B:E,2,FALSE),0),0)</f>
        <v>0</v>
      </c>
    </row>
    <row r="220" spans="1:8" s="133" customFormat="1" ht="12" customHeight="1">
      <c r="A220" s="131" t="s">
        <v>2</v>
      </c>
      <c r="B220" s="131" t="s">
        <v>397</v>
      </c>
      <c r="C220" s="131" t="s">
        <v>813</v>
      </c>
      <c r="D220" s="135" t="s">
        <v>812</v>
      </c>
      <c r="E220" s="132" t="s">
        <v>1195</v>
      </c>
      <c r="F220" s="132" t="s">
        <v>35</v>
      </c>
      <c r="G220" s="22">
        <f>IF(F220="I",IFERROR(VLOOKUP(C220,'BG 2021'!B:E,4,FALSE),0),0)</f>
        <v>50764.36</v>
      </c>
      <c r="H220" s="22">
        <f>IF(F220="I",IFERROR(VLOOKUP(C220,'BG 2021'!B:E,2,FALSE),0),0)</f>
        <v>0</v>
      </c>
    </row>
    <row r="221" spans="1:8" s="133" customFormat="1" ht="12" customHeight="1">
      <c r="A221" s="131" t="s">
        <v>2</v>
      </c>
      <c r="B221" s="131" t="s">
        <v>397</v>
      </c>
      <c r="C221" s="131" t="s">
        <v>815</v>
      </c>
      <c r="D221" s="135" t="s">
        <v>814</v>
      </c>
      <c r="E221" s="132" t="s">
        <v>1195</v>
      </c>
      <c r="F221" s="132" t="s">
        <v>35</v>
      </c>
      <c r="G221" s="22">
        <f>IF(F221="I",IFERROR(VLOOKUP(C221,'BG 2021'!B:E,4,FALSE),0),0)</f>
        <v>50764.36</v>
      </c>
      <c r="H221" s="22">
        <f>IF(F221="I",IFERROR(VLOOKUP(C221,'BG 2021'!B:E,2,FALSE),0),0)</f>
        <v>0</v>
      </c>
    </row>
    <row r="222" spans="1:8" s="133" customFormat="1" ht="12" customHeight="1">
      <c r="A222" s="131" t="s">
        <v>2</v>
      </c>
      <c r="B222" s="131" t="s">
        <v>397</v>
      </c>
      <c r="C222" s="131" t="s">
        <v>817</v>
      </c>
      <c r="D222" s="135" t="s">
        <v>816</v>
      </c>
      <c r="E222" s="132" t="s">
        <v>1195</v>
      </c>
      <c r="F222" s="132" t="s">
        <v>35</v>
      </c>
      <c r="G222" s="22">
        <f>IF(F222="I",IFERROR(VLOOKUP(C222,'BG 2021'!B:E,4,FALSE),0),0)</f>
        <v>50764.36</v>
      </c>
      <c r="H222" s="22">
        <f>IF(F222="I",IFERROR(VLOOKUP(C222,'BG 2021'!B:E,2,FALSE),0),0)</f>
        <v>0</v>
      </c>
    </row>
    <row r="223" spans="1:8" s="133" customFormat="1" ht="12" customHeight="1">
      <c r="A223" s="131" t="s">
        <v>2</v>
      </c>
      <c r="B223" s="131" t="s">
        <v>397</v>
      </c>
      <c r="C223" s="131" t="s">
        <v>819</v>
      </c>
      <c r="D223" s="135" t="s">
        <v>818</v>
      </c>
      <c r="E223" s="132" t="s">
        <v>1195</v>
      </c>
      <c r="F223" s="132" t="s">
        <v>35</v>
      </c>
      <c r="G223" s="22">
        <f>IF(F223="I",IFERROR(VLOOKUP(C223,'BG 2021'!B:E,4,FALSE),0),0)</f>
        <v>25382.18</v>
      </c>
      <c r="H223" s="22">
        <f>IF(F223="I",IFERROR(VLOOKUP(C223,'BG 2021'!B:E,2,FALSE),0),0)</f>
        <v>0</v>
      </c>
    </row>
    <row r="224" spans="1:8" s="133" customFormat="1" ht="12" customHeight="1">
      <c r="A224" s="131" t="s">
        <v>2</v>
      </c>
      <c r="B224" s="131" t="s">
        <v>397</v>
      </c>
      <c r="C224" s="131" t="s">
        <v>821</v>
      </c>
      <c r="D224" s="135" t="s">
        <v>820</v>
      </c>
      <c r="E224" s="132" t="s">
        <v>1195</v>
      </c>
      <c r="F224" s="132" t="s">
        <v>35</v>
      </c>
      <c r="G224" s="22">
        <f>IF(F224="I",IFERROR(VLOOKUP(C224,'BG 2021'!B:E,4,FALSE),0),0)</f>
        <v>25382.18</v>
      </c>
      <c r="H224" s="22">
        <f>IF(F224="I",IFERROR(VLOOKUP(C224,'BG 2021'!B:E,2,FALSE),0),0)</f>
        <v>0</v>
      </c>
    </row>
    <row r="225" spans="1:8" s="133" customFormat="1" ht="12" customHeight="1">
      <c r="A225" s="131" t="s">
        <v>2</v>
      </c>
      <c r="B225" s="131" t="s">
        <v>397</v>
      </c>
      <c r="C225" s="131" t="s">
        <v>823</v>
      </c>
      <c r="D225" s="135" t="s">
        <v>822</v>
      </c>
      <c r="E225" s="132" t="s">
        <v>1195</v>
      </c>
      <c r="F225" s="132" t="s">
        <v>35</v>
      </c>
      <c r="G225" s="22">
        <f>IF(F225="I",IFERROR(VLOOKUP(C225,'BG 2021'!B:E,4,FALSE),0),0)</f>
        <v>25382.18</v>
      </c>
      <c r="H225" s="22">
        <f>IF(F225="I",IFERROR(VLOOKUP(C225,'BG 2021'!B:E,2,FALSE),0),0)</f>
        <v>0</v>
      </c>
    </row>
    <row r="226" spans="1:8" s="133" customFormat="1" ht="12" customHeight="1">
      <c r="A226" s="131" t="s">
        <v>2</v>
      </c>
      <c r="B226" s="131" t="s">
        <v>397</v>
      </c>
      <c r="C226" s="131" t="s">
        <v>825</v>
      </c>
      <c r="D226" s="135" t="s">
        <v>824</v>
      </c>
      <c r="E226" s="132" t="s">
        <v>1195</v>
      </c>
      <c r="F226" s="132" t="s">
        <v>35</v>
      </c>
      <c r="G226" s="22">
        <f>IF(F226="I",IFERROR(VLOOKUP(C226,'BG 2021'!B:E,4,FALSE),0),0)</f>
        <v>25382.18</v>
      </c>
      <c r="H226" s="22">
        <f>IF(F226="I",IFERROR(VLOOKUP(C226,'BG 2021'!B:E,2,FALSE),0),0)</f>
        <v>0</v>
      </c>
    </row>
    <row r="227" spans="1:8" s="133" customFormat="1" ht="12" customHeight="1">
      <c r="A227" s="131" t="s">
        <v>2</v>
      </c>
      <c r="B227" s="131" t="s">
        <v>397</v>
      </c>
      <c r="C227" s="131" t="s">
        <v>827</v>
      </c>
      <c r="D227" s="135" t="s">
        <v>826</v>
      </c>
      <c r="E227" s="132" t="s">
        <v>1195</v>
      </c>
      <c r="F227" s="132" t="s">
        <v>35</v>
      </c>
      <c r="G227" s="22">
        <f>IF(F227="I",IFERROR(VLOOKUP(C227,'BG 2021'!B:E,4,FALSE),0),0)</f>
        <v>25382.18</v>
      </c>
      <c r="H227" s="22">
        <f>IF(F227="I",IFERROR(VLOOKUP(C227,'BG 2021'!B:E,2,FALSE),0),0)</f>
        <v>0</v>
      </c>
    </row>
    <row r="228" spans="1:8" s="133" customFormat="1" ht="12" customHeight="1">
      <c r="A228" s="131" t="s">
        <v>2</v>
      </c>
      <c r="B228" s="131" t="s">
        <v>397</v>
      </c>
      <c r="C228" s="131" t="s">
        <v>829</v>
      </c>
      <c r="D228" s="135" t="s">
        <v>828</v>
      </c>
      <c r="E228" s="132" t="s">
        <v>1195</v>
      </c>
      <c r="F228" s="132" t="s">
        <v>35</v>
      </c>
      <c r="G228" s="22">
        <f>IF(F228="I",IFERROR(VLOOKUP(C228,'BG 2021'!B:E,4,FALSE),0),0)</f>
        <v>25382.18</v>
      </c>
      <c r="H228" s="22">
        <f>IF(F228="I",IFERROR(VLOOKUP(C228,'BG 2021'!B:E,2,FALSE),0),0)</f>
        <v>0</v>
      </c>
    </row>
    <row r="229" spans="1:8" s="133" customFormat="1" ht="12" customHeight="1">
      <c r="A229" s="131" t="s">
        <v>2</v>
      </c>
      <c r="B229" s="131" t="s">
        <v>397</v>
      </c>
      <c r="C229" s="131" t="s">
        <v>831</v>
      </c>
      <c r="D229" s="135" t="s">
        <v>830</v>
      </c>
      <c r="E229" s="132" t="s">
        <v>1195</v>
      </c>
      <c r="F229" s="132" t="s">
        <v>35</v>
      </c>
      <c r="G229" s="22">
        <f>IF(F229="I",IFERROR(VLOOKUP(C229,'BG 2021'!B:E,4,FALSE),0),0)</f>
        <v>25382.18</v>
      </c>
      <c r="H229" s="22">
        <f>IF(F229="I",IFERROR(VLOOKUP(C229,'BG 2021'!B:E,2,FALSE),0),0)</f>
        <v>0</v>
      </c>
    </row>
    <row r="230" spans="1:8" s="133" customFormat="1" ht="12" customHeight="1">
      <c r="A230" s="131" t="s">
        <v>2</v>
      </c>
      <c r="B230" s="131" t="s">
        <v>397</v>
      </c>
      <c r="C230" s="131" t="s">
        <v>833</v>
      </c>
      <c r="D230" s="135" t="s">
        <v>832</v>
      </c>
      <c r="E230" s="132" t="s">
        <v>1195</v>
      </c>
      <c r="F230" s="132" t="s">
        <v>35</v>
      </c>
      <c r="G230" s="22">
        <f>IF(F230="I",IFERROR(VLOOKUP(C230,'BG 2021'!B:E,4,FALSE),0),0)</f>
        <v>25382.18</v>
      </c>
      <c r="H230" s="22">
        <f>IF(F230="I",IFERROR(VLOOKUP(C230,'BG 2021'!B:E,2,FALSE),0),0)</f>
        <v>0</v>
      </c>
    </row>
    <row r="231" spans="1:8" s="133" customFormat="1" ht="12" customHeight="1">
      <c r="A231" s="131" t="s">
        <v>2</v>
      </c>
      <c r="B231" s="131" t="s">
        <v>397</v>
      </c>
      <c r="C231" s="131" t="s">
        <v>835</v>
      </c>
      <c r="D231" s="135" t="s">
        <v>834</v>
      </c>
      <c r="E231" s="132" t="s">
        <v>1195</v>
      </c>
      <c r="F231" s="132" t="s">
        <v>35</v>
      </c>
      <c r="G231" s="22">
        <f>IF(F231="I",IFERROR(VLOOKUP(C231,'BG 2021'!B:E,4,FALSE),0),0)</f>
        <v>25382.18</v>
      </c>
      <c r="H231" s="22">
        <f>IF(F231="I",IFERROR(VLOOKUP(C231,'BG 2021'!B:E,2,FALSE),0),0)</f>
        <v>0</v>
      </c>
    </row>
    <row r="232" spans="1:8" s="133" customFormat="1" ht="12" customHeight="1">
      <c r="A232" s="131" t="s">
        <v>2</v>
      </c>
      <c r="B232" s="131" t="s">
        <v>397</v>
      </c>
      <c r="C232" s="131" t="s">
        <v>837</v>
      </c>
      <c r="D232" s="135" t="s">
        <v>836</v>
      </c>
      <c r="E232" s="132" t="s">
        <v>1195</v>
      </c>
      <c r="F232" s="132" t="s">
        <v>35</v>
      </c>
      <c r="G232" s="22">
        <f>IF(F232="I",IFERROR(VLOOKUP(C232,'BG 2021'!B:E,4,FALSE),0),0)</f>
        <v>25382.18</v>
      </c>
      <c r="H232" s="22">
        <f>IF(F232="I",IFERROR(VLOOKUP(C232,'BG 2021'!B:E,2,FALSE),0),0)</f>
        <v>0</v>
      </c>
    </row>
    <row r="233" spans="1:8" s="133" customFormat="1" ht="12" customHeight="1">
      <c r="A233" s="131" t="s">
        <v>2</v>
      </c>
      <c r="B233" s="131" t="s">
        <v>397</v>
      </c>
      <c r="C233" s="131" t="s">
        <v>839</v>
      </c>
      <c r="D233" s="135" t="s">
        <v>838</v>
      </c>
      <c r="E233" s="132" t="s">
        <v>1195</v>
      </c>
      <c r="F233" s="132" t="s">
        <v>35</v>
      </c>
      <c r="G233" s="22">
        <f>IF(F233="I",IFERROR(VLOOKUP(C233,'BG 2021'!B:E,4,FALSE),0),0)</f>
        <v>25354.19</v>
      </c>
      <c r="H233" s="22">
        <f>IF(F233="I",IFERROR(VLOOKUP(C233,'BG 2021'!B:E,2,FALSE),0),0)</f>
        <v>0</v>
      </c>
    </row>
    <row r="234" spans="1:8" s="133" customFormat="1" ht="12" customHeight="1">
      <c r="A234" s="131" t="s">
        <v>2</v>
      </c>
      <c r="B234" s="131" t="s">
        <v>397</v>
      </c>
      <c r="C234" s="131" t="s">
        <v>841</v>
      </c>
      <c r="D234" s="135" t="s">
        <v>840</v>
      </c>
      <c r="E234" s="132" t="s">
        <v>1195</v>
      </c>
      <c r="F234" s="132" t="s">
        <v>35</v>
      </c>
      <c r="G234" s="22">
        <f>IF(F234="I",IFERROR(VLOOKUP(C234,'BG 2021'!B:E,4,FALSE),0),0)</f>
        <v>25354.19</v>
      </c>
      <c r="H234" s="22">
        <f>IF(F234="I",IFERROR(VLOOKUP(C234,'BG 2021'!B:E,2,FALSE),0),0)</f>
        <v>0</v>
      </c>
    </row>
    <row r="235" spans="1:8" s="133" customFormat="1" ht="12" customHeight="1">
      <c r="A235" s="131" t="s">
        <v>2</v>
      </c>
      <c r="B235" s="131" t="s">
        <v>397</v>
      </c>
      <c r="C235" s="131" t="s">
        <v>843</v>
      </c>
      <c r="D235" s="135" t="s">
        <v>842</v>
      </c>
      <c r="E235" s="132" t="s">
        <v>1195</v>
      </c>
      <c r="F235" s="132" t="s">
        <v>35</v>
      </c>
      <c r="G235" s="22">
        <f>IF(F235="I",IFERROR(VLOOKUP(C235,'BG 2021'!B:E,4,FALSE),0),0)</f>
        <v>25354.19</v>
      </c>
      <c r="H235" s="22">
        <f>IF(F235="I",IFERROR(VLOOKUP(C235,'BG 2021'!B:E,2,FALSE),0),0)</f>
        <v>0</v>
      </c>
    </row>
    <row r="236" spans="1:8" s="133" customFormat="1" ht="12" customHeight="1">
      <c r="A236" s="131" t="s">
        <v>2</v>
      </c>
      <c r="B236" s="131" t="s">
        <v>397</v>
      </c>
      <c r="C236" s="131" t="s">
        <v>845</v>
      </c>
      <c r="D236" s="135" t="s">
        <v>844</v>
      </c>
      <c r="E236" s="132" t="s">
        <v>1195</v>
      </c>
      <c r="F236" s="132" t="s">
        <v>35</v>
      </c>
      <c r="G236" s="22">
        <f>IF(F236="I",IFERROR(VLOOKUP(C236,'BG 2021'!B:E,4,FALSE),0),0)</f>
        <v>25354.19</v>
      </c>
      <c r="H236" s="22">
        <f>IF(F236="I",IFERROR(VLOOKUP(C236,'BG 2021'!B:E,2,FALSE),0),0)</f>
        <v>0</v>
      </c>
    </row>
    <row r="237" spans="1:8" s="133" customFormat="1" ht="12" customHeight="1">
      <c r="A237" s="131" t="s">
        <v>2</v>
      </c>
      <c r="B237" s="131" t="s">
        <v>397</v>
      </c>
      <c r="C237" s="131" t="s">
        <v>847</v>
      </c>
      <c r="D237" s="135" t="s">
        <v>846</v>
      </c>
      <c r="E237" s="132" t="s">
        <v>1195</v>
      </c>
      <c r="F237" s="132" t="s">
        <v>35</v>
      </c>
      <c r="G237" s="22">
        <f>IF(F237="I",IFERROR(VLOOKUP(C237,'BG 2021'!B:E,4,FALSE),0),0)</f>
        <v>25354.19</v>
      </c>
      <c r="H237" s="22">
        <f>IF(F237="I",IFERROR(VLOOKUP(C237,'BG 2021'!B:E,2,FALSE),0),0)</f>
        <v>0</v>
      </c>
    </row>
    <row r="238" spans="1:8" s="133" customFormat="1" ht="12" customHeight="1">
      <c r="A238" s="131" t="s">
        <v>2</v>
      </c>
      <c r="B238" s="131" t="s">
        <v>397</v>
      </c>
      <c r="C238" s="131" t="s">
        <v>849</v>
      </c>
      <c r="D238" s="135" t="s">
        <v>848</v>
      </c>
      <c r="E238" s="132" t="s">
        <v>1195</v>
      </c>
      <c r="F238" s="132" t="s">
        <v>35</v>
      </c>
      <c r="G238" s="22">
        <f>IF(F238="I",IFERROR(VLOOKUP(C238,'BG 2021'!B:E,4,FALSE),0),0)</f>
        <v>25354.19</v>
      </c>
      <c r="H238" s="22">
        <f>IF(F238="I",IFERROR(VLOOKUP(C238,'BG 2021'!B:E,2,FALSE),0),0)</f>
        <v>0</v>
      </c>
    </row>
    <row r="239" spans="1:8" s="133" customFormat="1" ht="12" customHeight="1">
      <c r="A239" s="131" t="s">
        <v>2</v>
      </c>
      <c r="B239" s="131" t="s">
        <v>397</v>
      </c>
      <c r="C239" s="131" t="s">
        <v>851</v>
      </c>
      <c r="D239" s="135" t="s">
        <v>850</v>
      </c>
      <c r="E239" s="132" t="s">
        <v>1195</v>
      </c>
      <c r="F239" s="132" t="s">
        <v>35</v>
      </c>
      <c r="G239" s="22">
        <f>IF(F239="I",IFERROR(VLOOKUP(C239,'BG 2021'!B:E,4,FALSE),0),0)</f>
        <v>25354.19</v>
      </c>
      <c r="H239" s="22">
        <f>IF(F239="I",IFERROR(VLOOKUP(C239,'BG 2021'!B:E,2,FALSE),0),0)</f>
        <v>0</v>
      </c>
    </row>
    <row r="240" spans="1:8" s="133" customFormat="1" ht="12" customHeight="1">
      <c r="A240" s="131" t="s">
        <v>2</v>
      </c>
      <c r="B240" s="131" t="s">
        <v>397</v>
      </c>
      <c r="C240" s="131" t="s">
        <v>853</v>
      </c>
      <c r="D240" s="135" t="s">
        <v>852</v>
      </c>
      <c r="E240" s="132" t="s">
        <v>1195</v>
      </c>
      <c r="F240" s="132" t="s">
        <v>35</v>
      </c>
      <c r="G240" s="22">
        <f>IF(F240="I",IFERROR(VLOOKUP(C240,'BG 2021'!B:E,4,FALSE),0),0)</f>
        <v>25354.19</v>
      </c>
      <c r="H240" s="22">
        <f>IF(F240="I",IFERROR(VLOOKUP(C240,'BG 2021'!B:E,2,FALSE),0),0)</f>
        <v>0</v>
      </c>
    </row>
    <row r="241" spans="1:8" s="133" customFormat="1" ht="12" customHeight="1">
      <c r="A241" s="131" t="s">
        <v>2</v>
      </c>
      <c r="B241" s="131" t="s">
        <v>397</v>
      </c>
      <c r="C241" s="131" t="s">
        <v>855</v>
      </c>
      <c r="D241" s="135" t="s">
        <v>854</v>
      </c>
      <c r="E241" s="132" t="s">
        <v>1195</v>
      </c>
      <c r="F241" s="132" t="s">
        <v>35</v>
      </c>
      <c r="G241" s="22">
        <f>IF(F241="I",IFERROR(VLOOKUP(C241,'BG 2021'!B:E,4,FALSE),0),0)</f>
        <v>25354.19</v>
      </c>
      <c r="H241" s="22">
        <f>IF(F241="I",IFERROR(VLOOKUP(C241,'BG 2021'!B:E,2,FALSE),0),0)</f>
        <v>0</v>
      </c>
    </row>
    <row r="242" spans="1:8" s="133" customFormat="1" ht="12" customHeight="1">
      <c r="A242" s="131" t="s">
        <v>2</v>
      </c>
      <c r="B242" s="131" t="s">
        <v>397</v>
      </c>
      <c r="C242" s="131" t="s">
        <v>857</v>
      </c>
      <c r="D242" s="135" t="s">
        <v>856</v>
      </c>
      <c r="E242" s="132" t="s">
        <v>1195</v>
      </c>
      <c r="F242" s="132" t="s">
        <v>35</v>
      </c>
      <c r="G242" s="22">
        <f>IF(F242="I",IFERROR(VLOOKUP(C242,'BG 2021'!B:E,4,FALSE),0),0)</f>
        <v>25354.19</v>
      </c>
      <c r="H242" s="22">
        <f>IF(F242="I",IFERROR(VLOOKUP(C242,'BG 2021'!B:E,2,FALSE),0),0)</f>
        <v>0</v>
      </c>
    </row>
    <row r="243" spans="1:8" s="133" customFormat="1" ht="12" customHeight="1">
      <c r="A243" s="131" t="s">
        <v>2</v>
      </c>
      <c r="B243" s="131" t="s">
        <v>397</v>
      </c>
      <c r="C243" s="131" t="s">
        <v>858</v>
      </c>
      <c r="D243" s="135" t="s">
        <v>1044</v>
      </c>
      <c r="E243" s="132" t="s">
        <v>1195</v>
      </c>
      <c r="F243" s="132" t="s">
        <v>35</v>
      </c>
      <c r="G243" s="22">
        <f>IF(F243="I",IFERROR(VLOOKUP(C243,'BG 2021'!B:E,4,FALSE),0),0)</f>
        <v>25306.41</v>
      </c>
      <c r="H243" s="22">
        <f>IF(F243="I",IFERROR(VLOOKUP(C243,'BG 2021'!B:E,2,FALSE),0),0)</f>
        <v>0</v>
      </c>
    </row>
    <row r="244" spans="1:8" s="133" customFormat="1" ht="12" customHeight="1">
      <c r="A244" s="131" t="s">
        <v>2</v>
      </c>
      <c r="B244" s="131" t="s">
        <v>397</v>
      </c>
      <c r="C244" s="131" t="s">
        <v>859</v>
      </c>
      <c r="D244" s="135" t="s">
        <v>1045</v>
      </c>
      <c r="E244" s="132" t="s">
        <v>1195</v>
      </c>
      <c r="F244" s="132" t="s">
        <v>35</v>
      </c>
      <c r="G244" s="22">
        <f>IF(F244="I",IFERROR(VLOOKUP(C244,'BG 2021'!B:E,4,FALSE),0),0)</f>
        <v>25306.41</v>
      </c>
      <c r="H244" s="22">
        <f>IF(F244="I",IFERROR(VLOOKUP(C244,'BG 2021'!B:E,2,FALSE),0),0)</f>
        <v>0</v>
      </c>
    </row>
    <row r="245" spans="1:8" s="133" customFormat="1" ht="12" customHeight="1">
      <c r="A245" s="131" t="s">
        <v>2</v>
      </c>
      <c r="B245" s="131" t="s">
        <v>397</v>
      </c>
      <c r="C245" s="131" t="s">
        <v>860</v>
      </c>
      <c r="D245" s="135" t="s">
        <v>1046</v>
      </c>
      <c r="E245" s="132" t="s">
        <v>1195</v>
      </c>
      <c r="F245" s="132" t="s">
        <v>35</v>
      </c>
      <c r="G245" s="22">
        <f>IF(F245="I",IFERROR(VLOOKUP(C245,'BG 2021'!B:E,4,FALSE),0),0)</f>
        <v>25306.41</v>
      </c>
      <c r="H245" s="22">
        <f>IF(F245="I",IFERROR(VLOOKUP(C245,'BG 2021'!B:E,2,FALSE),0),0)</f>
        <v>0</v>
      </c>
    </row>
    <row r="246" spans="1:8" s="133" customFormat="1" ht="12" customHeight="1">
      <c r="A246" s="131" t="s">
        <v>2</v>
      </c>
      <c r="B246" s="131" t="s">
        <v>397</v>
      </c>
      <c r="C246" s="131" t="s">
        <v>861</v>
      </c>
      <c r="D246" s="135" t="s">
        <v>1047</v>
      </c>
      <c r="E246" s="132" t="s">
        <v>1195</v>
      </c>
      <c r="F246" s="132" t="s">
        <v>35</v>
      </c>
      <c r="G246" s="22">
        <f>IF(F246="I",IFERROR(VLOOKUP(C246,'BG 2021'!B:E,4,FALSE),0),0)</f>
        <v>25306.41</v>
      </c>
      <c r="H246" s="22">
        <f>IF(F246="I",IFERROR(VLOOKUP(C246,'BG 2021'!B:E,2,FALSE),0),0)</f>
        <v>0</v>
      </c>
    </row>
    <row r="247" spans="1:8" s="133" customFormat="1" ht="12" customHeight="1">
      <c r="A247" s="131" t="s">
        <v>2</v>
      </c>
      <c r="B247" s="131" t="s">
        <v>397</v>
      </c>
      <c r="C247" s="131" t="s">
        <v>862</v>
      </c>
      <c r="D247" s="135" t="s">
        <v>1048</v>
      </c>
      <c r="E247" s="132" t="s">
        <v>1195</v>
      </c>
      <c r="F247" s="132" t="s">
        <v>35</v>
      </c>
      <c r="G247" s="22">
        <f>IF(F247="I",IFERROR(VLOOKUP(C247,'BG 2021'!B:E,4,FALSE),0),0)</f>
        <v>25306.41</v>
      </c>
      <c r="H247" s="22">
        <f>IF(F247="I",IFERROR(VLOOKUP(C247,'BG 2021'!B:E,2,FALSE),0),0)</f>
        <v>0</v>
      </c>
    </row>
    <row r="248" spans="1:8" s="133" customFormat="1" ht="12" customHeight="1">
      <c r="A248" s="131" t="s">
        <v>2</v>
      </c>
      <c r="B248" s="131" t="s">
        <v>397</v>
      </c>
      <c r="C248" s="131" t="s">
        <v>863</v>
      </c>
      <c r="D248" s="135" t="s">
        <v>1049</v>
      </c>
      <c r="E248" s="132" t="s">
        <v>1195</v>
      </c>
      <c r="F248" s="132" t="s">
        <v>35</v>
      </c>
      <c r="G248" s="22">
        <f>IF(F248="I",IFERROR(VLOOKUP(C248,'BG 2021'!B:E,4,FALSE),0),0)</f>
        <v>25306.41</v>
      </c>
      <c r="H248" s="22">
        <f>IF(F248="I",IFERROR(VLOOKUP(C248,'BG 2021'!B:E,2,FALSE),0),0)</f>
        <v>0</v>
      </c>
    </row>
    <row r="249" spans="1:8" s="133" customFormat="1" ht="12" customHeight="1">
      <c r="A249" s="131" t="s">
        <v>2</v>
      </c>
      <c r="B249" s="131" t="s">
        <v>397</v>
      </c>
      <c r="C249" s="131" t="s">
        <v>864</v>
      </c>
      <c r="D249" s="135" t="s">
        <v>1050</v>
      </c>
      <c r="E249" s="132" t="s">
        <v>1195</v>
      </c>
      <c r="F249" s="132" t="s">
        <v>35</v>
      </c>
      <c r="G249" s="22">
        <f>IF(F249="I",IFERROR(VLOOKUP(C249,'BG 2021'!B:E,4,FALSE),0),0)</f>
        <v>25306.41</v>
      </c>
      <c r="H249" s="22">
        <f>IF(F249="I",IFERROR(VLOOKUP(C249,'BG 2021'!B:E,2,FALSE),0),0)</f>
        <v>0</v>
      </c>
    </row>
    <row r="250" spans="1:8" s="133" customFormat="1" ht="12" customHeight="1">
      <c r="A250" s="131" t="s">
        <v>2</v>
      </c>
      <c r="B250" s="131" t="s">
        <v>397</v>
      </c>
      <c r="C250" s="131" t="s">
        <v>865</v>
      </c>
      <c r="D250" s="135" t="s">
        <v>1051</v>
      </c>
      <c r="E250" s="132" t="s">
        <v>1195</v>
      </c>
      <c r="F250" s="132" t="s">
        <v>35</v>
      </c>
      <c r="G250" s="22">
        <f>IF(F250="I",IFERROR(VLOOKUP(C250,'BG 2021'!B:E,4,FALSE),0),0)</f>
        <v>25306.41</v>
      </c>
      <c r="H250" s="22">
        <f>IF(F250="I",IFERROR(VLOOKUP(C250,'BG 2021'!B:E,2,FALSE),0),0)</f>
        <v>0</v>
      </c>
    </row>
    <row r="251" spans="1:8" s="133" customFormat="1" ht="12" customHeight="1">
      <c r="A251" s="131" t="s">
        <v>2</v>
      </c>
      <c r="B251" s="131" t="s">
        <v>397</v>
      </c>
      <c r="C251" s="131" t="s">
        <v>867</v>
      </c>
      <c r="D251" s="135" t="s">
        <v>866</v>
      </c>
      <c r="E251" s="132" t="s">
        <v>1195</v>
      </c>
      <c r="F251" s="132" t="s">
        <v>35</v>
      </c>
      <c r="G251" s="22">
        <f>IF(F251="I",IFERROR(VLOOKUP(C251,'BG 2021'!B:E,4,FALSE),0),0)</f>
        <v>100506.7</v>
      </c>
      <c r="H251" s="22">
        <f>IF(F251="I",IFERROR(VLOOKUP(C251,'BG 2021'!B:E,2,FALSE),0),0)</f>
        <v>0</v>
      </c>
    </row>
    <row r="252" spans="1:8" s="133" customFormat="1" ht="12" customHeight="1">
      <c r="A252" s="131" t="s">
        <v>2</v>
      </c>
      <c r="B252" s="131" t="s">
        <v>397</v>
      </c>
      <c r="C252" s="131" t="s">
        <v>869</v>
      </c>
      <c r="D252" s="135" t="s">
        <v>868</v>
      </c>
      <c r="E252" s="132" t="s">
        <v>1195</v>
      </c>
      <c r="F252" s="132" t="s">
        <v>35</v>
      </c>
      <c r="G252" s="22">
        <f>IF(F252="I",IFERROR(VLOOKUP(C252,'BG 2021'!B:E,4,FALSE),0),0)</f>
        <v>100506.7</v>
      </c>
      <c r="H252" s="22">
        <f>IF(F252="I",IFERROR(VLOOKUP(C252,'BG 2021'!B:E,2,FALSE),0),0)</f>
        <v>0</v>
      </c>
    </row>
    <row r="253" spans="1:8" s="133" customFormat="1" ht="12" customHeight="1">
      <c r="A253" s="131" t="s">
        <v>2</v>
      </c>
      <c r="B253" s="131" t="s">
        <v>397</v>
      </c>
      <c r="C253" s="131" t="s">
        <v>871</v>
      </c>
      <c r="D253" s="135" t="s">
        <v>870</v>
      </c>
      <c r="E253" s="132" t="s">
        <v>1195</v>
      </c>
      <c r="F253" s="132" t="s">
        <v>35</v>
      </c>
      <c r="G253" s="22">
        <f>IF(F253="I",IFERROR(VLOOKUP(C253,'BG 2021'!B:E,4,FALSE),0),0)</f>
        <v>50253.35</v>
      </c>
      <c r="H253" s="22">
        <f>IF(F253="I",IFERROR(VLOOKUP(C253,'BG 2021'!B:E,2,FALSE),0),0)</f>
        <v>0</v>
      </c>
    </row>
    <row r="254" spans="1:8" s="133" customFormat="1" ht="12" customHeight="1">
      <c r="A254" s="131" t="s">
        <v>2</v>
      </c>
      <c r="B254" s="131" t="s">
        <v>397</v>
      </c>
      <c r="C254" s="131" t="s">
        <v>873</v>
      </c>
      <c r="D254" s="135" t="s">
        <v>872</v>
      </c>
      <c r="E254" s="132" t="s">
        <v>1195</v>
      </c>
      <c r="F254" s="132" t="s">
        <v>35</v>
      </c>
      <c r="G254" s="22">
        <f>IF(F254="I",IFERROR(VLOOKUP(C254,'BG 2021'!B:E,4,FALSE),0),0)</f>
        <v>50253.35</v>
      </c>
      <c r="H254" s="22">
        <f>IF(F254="I",IFERROR(VLOOKUP(C254,'BG 2021'!B:E,2,FALSE),0),0)</f>
        <v>0</v>
      </c>
    </row>
    <row r="255" spans="1:8" s="133" customFormat="1" ht="12" customHeight="1">
      <c r="A255" s="131" t="s">
        <v>2</v>
      </c>
      <c r="B255" s="131" t="s">
        <v>397</v>
      </c>
      <c r="C255" s="131" t="s">
        <v>875</v>
      </c>
      <c r="D255" s="135" t="s">
        <v>874</v>
      </c>
      <c r="E255" s="132" t="s">
        <v>1195</v>
      </c>
      <c r="F255" s="132" t="s">
        <v>35</v>
      </c>
      <c r="G255" s="22">
        <f>IF(F255="I",IFERROR(VLOOKUP(C255,'BG 2021'!B:E,4,FALSE),0),0)</f>
        <v>50253.35</v>
      </c>
      <c r="H255" s="22">
        <f>IF(F255="I",IFERROR(VLOOKUP(C255,'BG 2021'!B:E,2,FALSE),0),0)</f>
        <v>0</v>
      </c>
    </row>
    <row r="256" spans="1:8" s="133" customFormat="1" ht="12" customHeight="1">
      <c r="A256" s="131" t="s">
        <v>2</v>
      </c>
      <c r="B256" s="131" t="s">
        <v>397</v>
      </c>
      <c r="C256" s="131" t="s">
        <v>877</v>
      </c>
      <c r="D256" s="135" t="s">
        <v>876</v>
      </c>
      <c r="E256" s="132" t="s">
        <v>1195</v>
      </c>
      <c r="F256" s="132" t="s">
        <v>35</v>
      </c>
      <c r="G256" s="22">
        <f>IF(F256="I",IFERROR(VLOOKUP(C256,'BG 2021'!B:E,4,FALSE),0),0)</f>
        <v>50253.35</v>
      </c>
      <c r="H256" s="22">
        <f>IF(F256="I",IFERROR(VLOOKUP(C256,'BG 2021'!B:E,2,FALSE),0),0)</f>
        <v>0</v>
      </c>
    </row>
    <row r="257" spans="1:8" s="133" customFormat="1" ht="12" customHeight="1">
      <c r="A257" s="131" t="s">
        <v>2</v>
      </c>
      <c r="B257" s="131" t="s">
        <v>397</v>
      </c>
      <c r="C257" s="131" t="s">
        <v>879</v>
      </c>
      <c r="D257" s="135" t="s">
        <v>878</v>
      </c>
      <c r="E257" s="132" t="s">
        <v>1195</v>
      </c>
      <c r="F257" s="132" t="s">
        <v>35</v>
      </c>
      <c r="G257" s="22">
        <f>IF(F257="I",IFERROR(VLOOKUP(C257,'BG 2021'!B:E,4,FALSE),0),0)</f>
        <v>50253.35</v>
      </c>
      <c r="H257" s="22">
        <f>IF(F257="I",IFERROR(VLOOKUP(C257,'BG 2021'!B:E,2,FALSE),0),0)</f>
        <v>0</v>
      </c>
    </row>
    <row r="258" spans="1:8" s="133" customFormat="1" ht="12" customHeight="1">
      <c r="A258" s="131" t="s">
        <v>2</v>
      </c>
      <c r="B258" s="131" t="s">
        <v>397</v>
      </c>
      <c r="C258" s="131" t="s">
        <v>881</v>
      </c>
      <c r="D258" s="135" t="s">
        <v>880</v>
      </c>
      <c r="E258" s="132" t="s">
        <v>1195</v>
      </c>
      <c r="F258" s="132" t="s">
        <v>35</v>
      </c>
      <c r="G258" s="22">
        <f>IF(F258="I",IFERROR(VLOOKUP(C258,'BG 2021'!B:E,4,FALSE),0),0)</f>
        <v>50253.35</v>
      </c>
      <c r="H258" s="22">
        <f>IF(F258="I",IFERROR(VLOOKUP(C258,'BG 2021'!B:E,2,FALSE),0),0)</f>
        <v>0</v>
      </c>
    </row>
    <row r="259" spans="1:8" s="133" customFormat="1" ht="12" customHeight="1">
      <c r="A259" s="131" t="s">
        <v>2</v>
      </c>
      <c r="B259" s="131" t="s">
        <v>397</v>
      </c>
      <c r="C259" s="131" t="s">
        <v>883</v>
      </c>
      <c r="D259" s="135" t="s">
        <v>882</v>
      </c>
      <c r="E259" s="132" t="s">
        <v>1195</v>
      </c>
      <c r="F259" s="132" t="s">
        <v>35</v>
      </c>
      <c r="G259" s="22">
        <f>IF(F259="I",IFERROR(VLOOKUP(C259,'BG 2021'!B:E,4,FALSE),0),0)</f>
        <v>507983.5</v>
      </c>
      <c r="H259" s="22">
        <f>IF(F259="I",IFERROR(VLOOKUP(C259,'BG 2021'!B:E,2,FALSE),0),0)</f>
        <v>0</v>
      </c>
    </row>
    <row r="260" spans="1:8" s="133" customFormat="1" ht="12" customHeight="1">
      <c r="A260" s="131" t="s">
        <v>2</v>
      </c>
      <c r="B260" s="131" t="s">
        <v>397</v>
      </c>
      <c r="C260" s="131" t="s">
        <v>885</v>
      </c>
      <c r="D260" s="135" t="s">
        <v>884</v>
      </c>
      <c r="E260" s="132" t="s">
        <v>1195</v>
      </c>
      <c r="F260" s="132" t="s">
        <v>35</v>
      </c>
      <c r="G260" s="22">
        <f>IF(F260="I",IFERROR(VLOOKUP(C260,'BG 2021'!B:E,4,FALSE),0),0)</f>
        <v>50641.19</v>
      </c>
      <c r="H260" s="22">
        <f>IF(F260="I",IFERROR(VLOOKUP(C260,'BG 2021'!B:E,2,FALSE),0),0)</f>
        <v>0</v>
      </c>
    </row>
    <row r="261" spans="1:8" s="133" customFormat="1" ht="12" customHeight="1">
      <c r="A261" s="131" t="s">
        <v>2</v>
      </c>
      <c r="B261" s="131" t="s">
        <v>397</v>
      </c>
      <c r="C261" s="131" t="s">
        <v>887</v>
      </c>
      <c r="D261" s="135" t="s">
        <v>886</v>
      </c>
      <c r="E261" s="132" t="s">
        <v>1195</v>
      </c>
      <c r="F261" s="132" t="s">
        <v>35</v>
      </c>
      <c r="G261" s="22">
        <f>IF(F261="I",IFERROR(VLOOKUP(C261,'BG 2021'!B:E,4,FALSE),0),0)</f>
        <v>50641.19</v>
      </c>
      <c r="H261" s="22">
        <f>IF(F261="I",IFERROR(VLOOKUP(C261,'BG 2021'!B:E,2,FALSE),0),0)</f>
        <v>0</v>
      </c>
    </row>
    <row r="262" spans="1:8" s="133" customFormat="1" ht="12" customHeight="1">
      <c r="A262" s="131" t="s">
        <v>2</v>
      </c>
      <c r="B262" s="131" t="s">
        <v>397</v>
      </c>
      <c r="C262" s="131" t="s">
        <v>889</v>
      </c>
      <c r="D262" s="135" t="s">
        <v>888</v>
      </c>
      <c r="E262" s="132" t="s">
        <v>1195</v>
      </c>
      <c r="F262" s="132" t="s">
        <v>35</v>
      </c>
      <c r="G262" s="22">
        <f>IF(F262="I",IFERROR(VLOOKUP(C262,'BG 2021'!B:E,4,FALSE),0),0)</f>
        <v>50641.19</v>
      </c>
      <c r="H262" s="22">
        <f>IF(F262="I",IFERROR(VLOOKUP(C262,'BG 2021'!B:E,2,FALSE),0),0)</f>
        <v>0</v>
      </c>
    </row>
    <row r="263" spans="1:8" s="133" customFormat="1" ht="12" customHeight="1">
      <c r="A263" s="131" t="s">
        <v>2</v>
      </c>
      <c r="B263" s="131" t="s">
        <v>397</v>
      </c>
      <c r="C263" s="131" t="s">
        <v>891</v>
      </c>
      <c r="D263" s="135" t="s">
        <v>890</v>
      </c>
      <c r="E263" s="132" t="s">
        <v>1195</v>
      </c>
      <c r="F263" s="132" t="s">
        <v>35</v>
      </c>
      <c r="G263" s="22">
        <f>IF(F263="I",IFERROR(VLOOKUP(C263,'BG 2021'!B:E,4,FALSE),0),0)</f>
        <v>50641.19</v>
      </c>
      <c r="H263" s="22">
        <f>IF(F263="I",IFERROR(VLOOKUP(C263,'BG 2021'!B:E,2,FALSE),0),0)</f>
        <v>0</v>
      </c>
    </row>
    <row r="264" spans="1:8" s="133" customFormat="1" ht="12" customHeight="1">
      <c r="A264" s="131" t="s">
        <v>2</v>
      </c>
      <c r="B264" s="131" t="s">
        <v>397</v>
      </c>
      <c r="C264" s="131" t="s">
        <v>893</v>
      </c>
      <c r="D264" s="135" t="s">
        <v>892</v>
      </c>
      <c r="E264" s="132" t="s">
        <v>1195</v>
      </c>
      <c r="F264" s="132" t="s">
        <v>35</v>
      </c>
      <c r="G264" s="22">
        <f>IF(F264="I",IFERROR(VLOOKUP(C264,'BG 2021'!B:E,4,FALSE),0),0)</f>
        <v>100909.41</v>
      </c>
      <c r="H264" s="22">
        <f>IF(F264="I",IFERROR(VLOOKUP(C264,'BG 2021'!B:E,2,FALSE),0),0)</f>
        <v>0</v>
      </c>
    </row>
    <row r="265" spans="1:8" s="133" customFormat="1" ht="12" customHeight="1">
      <c r="A265" s="131" t="s">
        <v>2</v>
      </c>
      <c r="B265" s="131" t="s">
        <v>397</v>
      </c>
      <c r="C265" s="131" t="s">
        <v>895</v>
      </c>
      <c r="D265" s="135" t="s">
        <v>894</v>
      </c>
      <c r="E265" s="132" t="s">
        <v>1195</v>
      </c>
      <c r="F265" s="132" t="s">
        <v>35</v>
      </c>
      <c r="G265" s="22">
        <f>IF(F265="I",IFERROR(VLOOKUP(C265,'BG 2021'!B:E,4,FALSE),0),0)</f>
        <v>100909.41</v>
      </c>
      <c r="H265" s="22">
        <f>IF(F265="I",IFERROR(VLOOKUP(C265,'BG 2021'!B:E,2,FALSE),0),0)</f>
        <v>0</v>
      </c>
    </row>
    <row r="266" spans="1:8" s="133" customFormat="1" ht="12" customHeight="1">
      <c r="A266" s="131" t="s">
        <v>2</v>
      </c>
      <c r="B266" s="131" t="s">
        <v>397</v>
      </c>
      <c r="C266" s="131" t="s">
        <v>897</v>
      </c>
      <c r="D266" s="135" t="s">
        <v>896</v>
      </c>
      <c r="E266" s="132" t="s">
        <v>1195</v>
      </c>
      <c r="F266" s="132" t="s">
        <v>35</v>
      </c>
      <c r="G266" s="22">
        <f>IF(F266="I",IFERROR(VLOOKUP(C266,'BG 2021'!B:E,4,FALSE),0),0)</f>
        <v>101054.9</v>
      </c>
      <c r="H266" s="22">
        <f>IF(F266="I",IFERROR(VLOOKUP(C266,'BG 2021'!B:E,2,FALSE),0),0)</f>
        <v>0</v>
      </c>
    </row>
    <row r="267" spans="1:8" s="133" customFormat="1" ht="12" customHeight="1">
      <c r="A267" s="131" t="s">
        <v>2</v>
      </c>
      <c r="B267" s="131" t="s">
        <v>397</v>
      </c>
      <c r="C267" s="131" t="s">
        <v>899</v>
      </c>
      <c r="D267" s="135" t="s">
        <v>898</v>
      </c>
      <c r="E267" s="132" t="s">
        <v>1195</v>
      </c>
      <c r="F267" s="132" t="s">
        <v>35</v>
      </c>
      <c r="G267" s="22">
        <f>IF(F267="I",IFERROR(VLOOKUP(C267,'BG 2021'!B:E,4,FALSE),0),0)</f>
        <v>101054.9</v>
      </c>
      <c r="H267" s="22">
        <f>IF(F267="I",IFERROR(VLOOKUP(C267,'BG 2021'!B:E,2,FALSE),0),0)</f>
        <v>0</v>
      </c>
    </row>
    <row r="268" spans="1:8" s="133" customFormat="1" ht="12" customHeight="1">
      <c r="A268" s="131" t="s">
        <v>2</v>
      </c>
      <c r="B268" s="131" t="s">
        <v>397</v>
      </c>
      <c r="C268" s="131" t="s">
        <v>901</v>
      </c>
      <c r="D268" s="135" t="s">
        <v>900</v>
      </c>
      <c r="E268" s="132" t="s">
        <v>1195</v>
      </c>
      <c r="F268" s="132" t="s">
        <v>35</v>
      </c>
      <c r="G268" s="22">
        <f>IF(F268="I",IFERROR(VLOOKUP(C268,'BG 2021'!B:E,4,FALSE),0),0)</f>
        <v>101054.9</v>
      </c>
      <c r="H268" s="22">
        <f>IF(F268="I",IFERROR(VLOOKUP(C268,'BG 2021'!B:E,2,FALSE),0),0)</f>
        <v>0</v>
      </c>
    </row>
    <row r="269" spans="1:8" s="133" customFormat="1" ht="12" customHeight="1">
      <c r="A269" s="131" t="s">
        <v>2</v>
      </c>
      <c r="B269" s="131" t="s">
        <v>397</v>
      </c>
      <c r="C269" s="131" t="s">
        <v>903</v>
      </c>
      <c r="D269" s="135" t="s">
        <v>902</v>
      </c>
      <c r="E269" s="132" t="s">
        <v>1195</v>
      </c>
      <c r="F269" s="132" t="s">
        <v>35</v>
      </c>
      <c r="G269" s="22">
        <f>IF(F269="I",IFERROR(VLOOKUP(C269,'BG 2021'!B:E,4,FALSE),0),0)</f>
        <v>101054.9</v>
      </c>
      <c r="H269" s="22">
        <f>IF(F269="I",IFERROR(VLOOKUP(C269,'BG 2021'!B:E,2,FALSE),0),0)</f>
        <v>0</v>
      </c>
    </row>
    <row r="270" spans="1:8" s="133" customFormat="1" ht="12" customHeight="1">
      <c r="A270" s="131" t="s">
        <v>2</v>
      </c>
      <c r="B270" s="131" t="s">
        <v>397</v>
      </c>
      <c r="C270" s="131" t="s">
        <v>905</v>
      </c>
      <c r="D270" s="135" t="s">
        <v>904</v>
      </c>
      <c r="E270" s="132" t="s">
        <v>1195</v>
      </c>
      <c r="F270" s="132" t="s">
        <v>35</v>
      </c>
      <c r="G270" s="22">
        <f>IF(F270="I",IFERROR(VLOOKUP(C270,'BG 2021'!B:E,4,FALSE),0),0)</f>
        <v>101054.9</v>
      </c>
      <c r="H270" s="22">
        <f>IF(F270="I",IFERROR(VLOOKUP(C270,'BG 2021'!B:E,2,FALSE),0),0)</f>
        <v>0</v>
      </c>
    </row>
    <row r="271" spans="1:8" s="133" customFormat="1" ht="12" customHeight="1">
      <c r="A271" s="131" t="s">
        <v>2</v>
      </c>
      <c r="B271" s="131" t="s">
        <v>397</v>
      </c>
      <c r="C271" s="131" t="s">
        <v>907</v>
      </c>
      <c r="D271" s="135" t="s">
        <v>906</v>
      </c>
      <c r="E271" s="132" t="s">
        <v>1195</v>
      </c>
      <c r="F271" s="132" t="s">
        <v>35</v>
      </c>
      <c r="G271" s="22">
        <f>IF(F271="I",IFERROR(VLOOKUP(C271,'BG 2021'!B:E,4,FALSE),0),0)</f>
        <v>50527.45</v>
      </c>
      <c r="H271" s="22">
        <f>IF(F271="I",IFERROR(VLOOKUP(C271,'BG 2021'!B:E,2,FALSE),0),0)</f>
        <v>0</v>
      </c>
    </row>
    <row r="272" spans="1:8" s="133" customFormat="1" ht="12" customHeight="1">
      <c r="A272" s="131" t="s">
        <v>2</v>
      </c>
      <c r="B272" s="131" t="s">
        <v>397</v>
      </c>
      <c r="C272" s="131" t="s">
        <v>909</v>
      </c>
      <c r="D272" s="135" t="s">
        <v>908</v>
      </c>
      <c r="E272" s="132" t="s">
        <v>1195</v>
      </c>
      <c r="F272" s="132" t="s">
        <v>35</v>
      </c>
      <c r="G272" s="22">
        <f>IF(F272="I",IFERROR(VLOOKUP(C272,'BG 2021'!B:E,4,FALSE),0),0)</f>
        <v>50527.45</v>
      </c>
      <c r="H272" s="22">
        <f>IF(F272="I",IFERROR(VLOOKUP(C272,'BG 2021'!B:E,2,FALSE),0),0)</f>
        <v>0</v>
      </c>
    </row>
    <row r="273" spans="1:8" s="133" customFormat="1" ht="12" customHeight="1">
      <c r="A273" s="131" t="s">
        <v>2</v>
      </c>
      <c r="B273" s="131" t="s">
        <v>397</v>
      </c>
      <c r="C273" s="131" t="s">
        <v>911</v>
      </c>
      <c r="D273" s="135" t="s">
        <v>910</v>
      </c>
      <c r="E273" s="132" t="s">
        <v>1195</v>
      </c>
      <c r="F273" s="132" t="s">
        <v>35</v>
      </c>
      <c r="G273" s="22">
        <f>IF(F273="I",IFERROR(VLOOKUP(C273,'BG 2021'!B:E,4,FALSE),0),0)</f>
        <v>50527.45</v>
      </c>
      <c r="H273" s="22">
        <f>IF(F273="I",IFERROR(VLOOKUP(C273,'BG 2021'!B:E,2,FALSE),0),0)</f>
        <v>0</v>
      </c>
    </row>
    <row r="274" spans="1:8" s="133" customFormat="1" ht="12" customHeight="1">
      <c r="A274" s="131" t="s">
        <v>2</v>
      </c>
      <c r="B274" s="131" t="s">
        <v>397</v>
      </c>
      <c r="C274" s="131" t="s">
        <v>913</v>
      </c>
      <c r="D274" s="135" t="s">
        <v>912</v>
      </c>
      <c r="E274" s="132" t="s">
        <v>1195</v>
      </c>
      <c r="F274" s="132" t="s">
        <v>35</v>
      </c>
      <c r="G274" s="22">
        <f>IF(F274="I",IFERROR(VLOOKUP(C274,'BG 2021'!B:E,4,FALSE),0),0)</f>
        <v>50527.45</v>
      </c>
      <c r="H274" s="22">
        <f>IF(F274="I",IFERROR(VLOOKUP(C274,'BG 2021'!B:E,2,FALSE),0),0)</f>
        <v>0</v>
      </c>
    </row>
    <row r="275" spans="1:8" s="133" customFormat="1" ht="12" customHeight="1">
      <c r="A275" s="131" t="s">
        <v>2</v>
      </c>
      <c r="B275" s="131" t="s">
        <v>397</v>
      </c>
      <c r="C275" s="131" t="s">
        <v>915</v>
      </c>
      <c r="D275" s="135" t="s">
        <v>914</v>
      </c>
      <c r="E275" s="132" t="s">
        <v>1195</v>
      </c>
      <c r="F275" s="132" t="s">
        <v>35</v>
      </c>
      <c r="G275" s="22">
        <f>IF(F275="I",IFERROR(VLOOKUP(C275,'BG 2021'!B:E,4,FALSE),0),0)</f>
        <v>50527.45</v>
      </c>
      <c r="H275" s="22">
        <f>IF(F275="I",IFERROR(VLOOKUP(C275,'BG 2021'!B:E,2,FALSE),0),0)</f>
        <v>0</v>
      </c>
    </row>
    <row r="276" spans="1:8" s="133" customFormat="1" ht="12" customHeight="1">
      <c r="A276" s="131" t="s">
        <v>2</v>
      </c>
      <c r="B276" s="131" t="s">
        <v>397</v>
      </c>
      <c r="C276" s="131" t="s">
        <v>917</v>
      </c>
      <c r="D276" s="135" t="s">
        <v>916</v>
      </c>
      <c r="E276" s="132" t="s">
        <v>1195</v>
      </c>
      <c r="F276" s="132" t="s">
        <v>35</v>
      </c>
      <c r="G276" s="22">
        <f>IF(F276="I",IFERROR(VLOOKUP(C276,'BG 2021'!B:E,4,FALSE),0),0)</f>
        <v>50527.45</v>
      </c>
      <c r="H276" s="22">
        <f>IF(F276="I",IFERROR(VLOOKUP(C276,'BG 2021'!B:E,2,FALSE),0),0)</f>
        <v>0</v>
      </c>
    </row>
    <row r="277" spans="1:8" s="133" customFormat="1" ht="12" customHeight="1">
      <c r="A277" s="131" t="s">
        <v>2</v>
      </c>
      <c r="B277" s="131" t="s">
        <v>397</v>
      </c>
      <c r="C277" s="131" t="s">
        <v>919</v>
      </c>
      <c r="D277" s="135" t="s">
        <v>918</v>
      </c>
      <c r="E277" s="132" t="s">
        <v>1195</v>
      </c>
      <c r="F277" s="132" t="s">
        <v>35</v>
      </c>
      <c r="G277" s="22">
        <f>IF(F277="I",IFERROR(VLOOKUP(C277,'BG 2021'!B:E,4,FALSE),0),0)</f>
        <v>50527.45</v>
      </c>
      <c r="H277" s="22">
        <f>IF(F277="I",IFERROR(VLOOKUP(C277,'BG 2021'!B:E,2,FALSE),0),0)</f>
        <v>0</v>
      </c>
    </row>
    <row r="278" spans="1:8" s="133" customFormat="1" ht="12" customHeight="1">
      <c r="A278" s="131" t="s">
        <v>2</v>
      </c>
      <c r="B278" s="131" t="s">
        <v>397</v>
      </c>
      <c r="C278" s="131" t="s">
        <v>921</v>
      </c>
      <c r="D278" s="135" t="s">
        <v>920</v>
      </c>
      <c r="E278" s="132" t="s">
        <v>1195</v>
      </c>
      <c r="F278" s="132" t="s">
        <v>35</v>
      </c>
      <c r="G278" s="22">
        <f>IF(F278="I",IFERROR(VLOOKUP(C278,'BG 2021'!B:E,4,FALSE),0),0)</f>
        <v>50527.45</v>
      </c>
      <c r="H278" s="22">
        <f>IF(F278="I",IFERROR(VLOOKUP(C278,'BG 2021'!B:E,2,FALSE),0),0)</f>
        <v>0</v>
      </c>
    </row>
    <row r="279" spans="1:8" s="133" customFormat="1" ht="12" customHeight="1">
      <c r="A279" s="131" t="s">
        <v>2</v>
      </c>
      <c r="B279" s="131" t="s">
        <v>397</v>
      </c>
      <c r="C279" s="131" t="s">
        <v>923</v>
      </c>
      <c r="D279" s="135" t="s">
        <v>922</v>
      </c>
      <c r="E279" s="132" t="s">
        <v>1195</v>
      </c>
      <c r="F279" s="132" t="s">
        <v>35</v>
      </c>
      <c r="G279" s="22">
        <f>IF(F279="I",IFERROR(VLOOKUP(C279,'BG 2021'!B:E,4,FALSE),0),0)</f>
        <v>50527.45</v>
      </c>
      <c r="H279" s="22">
        <f>IF(F279="I",IFERROR(VLOOKUP(C279,'BG 2021'!B:E,2,FALSE),0),0)</f>
        <v>0</v>
      </c>
    </row>
    <row r="280" spans="1:8" s="133" customFormat="1" ht="12" customHeight="1">
      <c r="A280" s="131" t="s">
        <v>2</v>
      </c>
      <c r="B280" s="131" t="s">
        <v>397</v>
      </c>
      <c r="C280" s="131" t="s">
        <v>925</v>
      </c>
      <c r="D280" s="135" t="s">
        <v>924</v>
      </c>
      <c r="E280" s="132" t="s">
        <v>1195</v>
      </c>
      <c r="F280" s="132" t="s">
        <v>35</v>
      </c>
      <c r="G280" s="22">
        <f>IF(F280="I",IFERROR(VLOOKUP(C280,'BG 2021'!B:E,4,FALSE),0),0)</f>
        <v>50527.45</v>
      </c>
      <c r="H280" s="22">
        <f>IF(F280="I",IFERROR(VLOOKUP(C280,'BG 2021'!B:E,2,FALSE),0),0)</f>
        <v>0</v>
      </c>
    </row>
    <row r="281" spans="1:8" s="133" customFormat="1" ht="12" customHeight="1">
      <c r="A281" s="131" t="s">
        <v>2</v>
      </c>
      <c r="B281" s="131" t="s">
        <v>397</v>
      </c>
      <c r="C281" s="131" t="s">
        <v>927</v>
      </c>
      <c r="D281" s="135" t="s">
        <v>926</v>
      </c>
      <c r="E281" s="132" t="s">
        <v>1195</v>
      </c>
      <c r="F281" s="132" t="s">
        <v>35</v>
      </c>
      <c r="G281" s="22">
        <f>IF(F281="I",IFERROR(VLOOKUP(C281,'BG 2021'!B:E,4,FALSE),0),0)</f>
        <v>50527.45</v>
      </c>
      <c r="H281" s="22">
        <f>IF(F281="I",IFERROR(VLOOKUP(C281,'BG 2021'!B:E,2,FALSE),0),0)</f>
        <v>0</v>
      </c>
    </row>
    <row r="282" spans="1:8" s="133" customFormat="1" ht="12" customHeight="1">
      <c r="A282" s="131" t="s">
        <v>2</v>
      </c>
      <c r="B282" s="131" t="s">
        <v>397</v>
      </c>
      <c r="C282" s="131" t="s">
        <v>929</v>
      </c>
      <c r="D282" s="135" t="s">
        <v>928</v>
      </c>
      <c r="E282" s="132" t="s">
        <v>1195</v>
      </c>
      <c r="F282" s="132" t="s">
        <v>35</v>
      </c>
      <c r="G282" s="22">
        <f>IF(F282="I",IFERROR(VLOOKUP(C282,'BG 2021'!B:E,4,FALSE),0),0)</f>
        <v>50527.45</v>
      </c>
      <c r="H282" s="22">
        <f>IF(F282="I",IFERROR(VLOOKUP(C282,'BG 2021'!B:E,2,FALSE),0),0)</f>
        <v>0</v>
      </c>
    </row>
    <row r="283" spans="1:8" s="133" customFormat="1" ht="12" customHeight="1">
      <c r="A283" s="131" t="s">
        <v>2</v>
      </c>
      <c r="B283" s="131" t="s">
        <v>397</v>
      </c>
      <c r="C283" s="131" t="s">
        <v>931</v>
      </c>
      <c r="D283" s="135" t="s">
        <v>930</v>
      </c>
      <c r="E283" s="132" t="s">
        <v>1195</v>
      </c>
      <c r="F283" s="132" t="s">
        <v>35</v>
      </c>
      <c r="G283" s="22">
        <f>IF(F283="I",IFERROR(VLOOKUP(C283,'BG 2021'!B:E,4,FALSE),0),0)</f>
        <v>50527.45</v>
      </c>
      <c r="H283" s="22">
        <f>IF(F283="I",IFERROR(VLOOKUP(C283,'BG 2021'!B:E,2,FALSE),0),0)</f>
        <v>0</v>
      </c>
    </row>
    <row r="284" spans="1:8" s="133" customFormat="1" ht="12" customHeight="1">
      <c r="A284" s="131" t="s">
        <v>2</v>
      </c>
      <c r="B284" s="131" t="s">
        <v>397</v>
      </c>
      <c r="C284" s="131" t="s">
        <v>933</v>
      </c>
      <c r="D284" s="135" t="s">
        <v>932</v>
      </c>
      <c r="E284" s="132" t="s">
        <v>1195</v>
      </c>
      <c r="F284" s="132" t="s">
        <v>35</v>
      </c>
      <c r="G284" s="22">
        <f>IF(F284="I",IFERROR(VLOOKUP(C284,'BG 2021'!B:E,4,FALSE),0),0)</f>
        <v>50527.45</v>
      </c>
      <c r="H284" s="22">
        <f>IF(F284="I",IFERROR(VLOOKUP(C284,'BG 2021'!B:E,2,FALSE),0),0)</f>
        <v>0</v>
      </c>
    </row>
    <row r="285" spans="1:8" s="133" customFormat="1" ht="12" customHeight="1">
      <c r="A285" s="131" t="s">
        <v>2</v>
      </c>
      <c r="B285" s="131" t="s">
        <v>397</v>
      </c>
      <c r="C285" s="131" t="s">
        <v>935</v>
      </c>
      <c r="D285" s="135" t="s">
        <v>934</v>
      </c>
      <c r="E285" s="132" t="s">
        <v>1195</v>
      </c>
      <c r="F285" s="132" t="s">
        <v>35</v>
      </c>
      <c r="G285" s="22">
        <f>IF(F285="I",IFERROR(VLOOKUP(C285,'BG 2021'!B:E,4,FALSE),0),0)</f>
        <v>30160.11</v>
      </c>
      <c r="H285" s="22">
        <f>IF(F285="I",IFERROR(VLOOKUP(C285,'BG 2021'!B:E,2,FALSE),0),0)</f>
        <v>0</v>
      </c>
    </row>
    <row r="286" spans="1:8" s="133" customFormat="1" ht="12" customHeight="1">
      <c r="A286" s="131" t="s">
        <v>2</v>
      </c>
      <c r="B286" s="131" t="s">
        <v>397</v>
      </c>
      <c r="C286" s="131" t="s">
        <v>937</v>
      </c>
      <c r="D286" s="135" t="s">
        <v>936</v>
      </c>
      <c r="E286" s="132" t="s">
        <v>1195</v>
      </c>
      <c r="F286" s="132" t="s">
        <v>35</v>
      </c>
      <c r="G286" s="22">
        <f>IF(F286="I",IFERROR(VLOOKUP(C286,'BG 2021'!B:E,4,FALSE),0),0)</f>
        <v>30160.11</v>
      </c>
      <c r="H286" s="22">
        <f>IF(F286="I",IFERROR(VLOOKUP(C286,'BG 2021'!B:E,2,FALSE),0),0)</f>
        <v>0</v>
      </c>
    </row>
    <row r="287" spans="1:8" s="133" customFormat="1" ht="12" customHeight="1">
      <c r="A287" s="131" t="s">
        <v>2</v>
      </c>
      <c r="B287" s="131" t="s">
        <v>397</v>
      </c>
      <c r="C287" s="131" t="s">
        <v>939</v>
      </c>
      <c r="D287" s="135" t="s">
        <v>938</v>
      </c>
      <c r="E287" s="132" t="s">
        <v>1195</v>
      </c>
      <c r="F287" s="132" t="s">
        <v>35</v>
      </c>
      <c r="G287" s="22">
        <f>IF(F287="I",IFERROR(VLOOKUP(C287,'BG 2021'!B:E,4,FALSE),0),0)</f>
        <v>30160.11</v>
      </c>
      <c r="H287" s="22">
        <f>IF(F287="I",IFERROR(VLOOKUP(C287,'BG 2021'!B:E,2,FALSE),0),0)</f>
        <v>0</v>
      </c>
    </row>
    <row r="288" spans="1:8" s="133" customFormat="1" ht="12" customHeight="1">
      <c r="A288" s="131" t="s">
        <v>2</v>
      </c>
      <c r="B288" s="131" t="s">
        <v>397</v>
      </c>
      <c r="C288" s="131" t="s">
        <v>941</v>
      </c>
      <c r="D288" s="135" t="s">
        <v>940</v>
      </c>
      <c r="E288" s="132" t="s">
        <v>1195</v>
      </c>
      <c r="F288" s="132" t="s">
        <v>35</v>
      </c>
      <c r="G288" s="22">
        <f>IF(F288="I",IFERROR(VLOOKUP(C288,'BG 2021'!B:E,4,FALSE),0),0)</f>
        <v>30160.11</v>
      </c>
      <c r="H288" s="22">
        <f>IF(F288="I",IFERROR(VLOOKUP(C288,'BG 2021'!B:E,2,FALSE),0),0)</f>
        <v>0</v>
      </c>
    </row>
    <row r="289" spans="1:8" s="133" customFormat="1" ht="12" customHeight="1">
      <c r="A289" s="131" t="s">
        <v>2</v>
      </c>
      <c r="B289" s="131" t="s">
        <v>397</v>
      </c>
      <c r="C289" s="131" t="s">
        <v>943</v>
      </c>
      <c r="D289" s="135" t="s">
        <v>942</v>
      </c>
      <c r="E289" s="132" t="s">
        <v>1195</v>
      </c>
      <c r="F289" s="132" t="s">
        <v>35</v>
      </c>
      <c r="G289" s="22">
        <f>IF(F289="I",IFERROR(VLOOKUP(C289,'BG 2021'!B:E,4,FALSE),0),0)</f>
        <v>30160.11</v>
      </c>
      <c r="H289" s="22">
        <f>IF(F289="I",IFERROR(VLOOKUP(C289,'BG 2021'!B:E,2,FALSE),0),0)</f>
        <v>0</v>
      </c>
    </row>
    <row r="290" spans="1:8" s="133" customFormat="1" ht="12" customHeight="1">
      <c r="A290" s="131" t="s">
        <v>2</v>
      </c>
      <c r="B290" s="131" t="s">
        <v>397</v>
      </c>
      <c r="C290" s="131" t="s">
        <v>945</v>
      </c>
      <c r="D290" s="135" t="s">
        <v>944</v>
      </c>
      <c r="E290" s="132" t="s">
        <v>1195</v>
      </c>
      <c r="F290" s="132" t="s">
        <v>35</v>
      </c>
      <c r="G290" s="22">
        <f>IF(F290="I",IFERROR(VLOOKUP(C290,'BG 2021'!B:E,4,FALSE),0),0)</f>
        <v>30160.11</v>
      </c>
      <c r="H290" s="22">
        <f>IF(F290="I",IFERROR(VLOOKUP(C290,'BG 2021'!B:E,2,FALSE),0),0)</f>
        <v>0</v>
      </c>
    </row>
    <row r="291" spans="1:8" s="133" customFormat="1" ht="12" customHeight="1">
      <c r="A291" s="131" t="s">
        <v>2</v>
      </c>
      <c r="B291" s="131" t="s">
        <v>397</v>
      </c>
      <c r="C291" s="131" t="s">
        <v>947</v>
      </c>
      <c r="D291" s="135" t="s">
        <v>946</v>
      </c>
      <c r="E291" s="132" t="s">
        <v>1195</v>
      </c>
      <c r="F291" s="132" t="s">
        <v>35</v>
      </c>
      <c r="G291" s="22">
        <f>IF(F291="I",IFERROR(VLOOKUP(C291,'BG 2021'!B:E,4,FALSE),0),0)</f>
        <v>30160.11</v>
      </c>
      <c r="H291" s="22">
        <f>IF(F291="I",IFERROR(VLOOKUP(C291,'BG 2021'!B:E,2,FALSE),0),0)</f>
        <v>0</v>
      </c>
    </row>
    <row r="292" spans="1:8" s="133" customFormat="1" ht="12" customHeight="1">
      <c r="A292" s="131" t="s">
        <v>2</v>
      </c>
      <c r="B292" s="131" t="s">
        <v>397</v>
      </c>
      <c r="C292" s="131" t="s">
        <v>949</v>
      </c>
      <c r="D292" s="135" t="s">
        <v>948</v>
      </c>
      <c r="E292" s="132" t="s">
        <v>1195</v>
      </c>
      <c r="F292" s="132" t="s">
        <v>35</v>
      </c>
      <c r="G292" s="22">
        <f>IF(F292="I",IFERROR(VLOOKUP(C292,'BG 2021'!B:E,4,FALSE),0),0)</f>
        <v>30160.11</v>
      </c>
      <c r="H292" s="22">
        <f>IF(F292="I",IFERROR(VLOOKUP(C292,'BG 2021'!B:E,2,FALSE),0),0)</f>
        <v>0</v>
      </c>
    </row>
    <row r="293" spans="1:8" s="133" customFormat="1" ht="12" customHeight="1">
      <c r="A293" s="131" t="s">
        <v>2</v>
      </c>
      <c r="B293" s="131" t="s">
        <v>397</v>
      </c>
      <c r="C293" s="131" t="s">
        <v>951</v>
      </c>
      <c r="D293" s="135" t="s">
        <v>950</v>
      </c>
      <c r="E293" s="132" t="s">
        <v>1195</v>
      </c>
      <c r="F293" s="132" t="s">
        <v>35</v>
      </c>
      <c r="G293" s="22">
        <f>IF(F293="I",IFERROR(VLOOKUP(C293,'BG 2021'!B:E,4,FALSE),0),0)</f>
        <v>25133.34</v>
      </c>
      <c r="H293" s="22">
        <f>IF(F293="I",IFERROR(VLOOKUP(C293,'BG 2021'!B:E,2,FALSE),0),0)</f>
        <v>0</v>
      </c>
    </row>
    <row r="294" spans="1:8" s="133" customFormat="1" ht="12" customHeight="1">
      <c r="A294" s="131" t="s">
        <v>2</v>
      </c>
      <c r="B294" s="131" t="s">
        <v>397</v>
      </c>
      <c r="C294" s="131" t="s">
        <v>953</v>
      </c>
      <c r="D294" s="135" t="s">
        <v>952</v>
      </c>
      <c r="E294" s="132" t="s">
        <v>1195</v>
      </c>
      <c r="F294" s="132" t="s">
        <v>35</v>
      </c>
      <c r="G294" s="22">
        <f>IF(F294="I",IFERROR(VLOOKUP(C294,'BG 2021'!B:E,4,FALSE),0),0)</f>
        <v>25133.34</v>
      </c>
      <c r="H294" s="22">
        <f>IF(F294="I",IFERROR(VLOOKUP(C294,'BG 2021'!B:E,2,FALSE),0),0)</f>
        <v>0</v>
      </c>
    </row>
    <row r="295" spans="1:8" s="133" customFormat="1" ht="12" customHeight="1">
      <c r="A295" s="131" t="s">
        <v>2</v>
      </c>
      <c r="B295" s="131" t="s">
        <v>397</v>
      </c>
      <c r="C295" s="131" t="s">
        <v>955</v>
      </c>
      <c r="D295" s="135" t="s">
        <v>954</v>
      </c>
      <c r="E295" s="132" t="s">
        <v>1195</v>
      </c>
      <c r="F295" s="132" t="s">
        <v>35</v>
      </c>
      <c r="G295" s="22">
        <f>IF(F295="I",IFERROR(VLOOKUP(C295,'BG 2021'!B:E,4,FALSE),0),0)</f>
        <v>25133.34</v>
      </c>
      <c r="H295" s="22">
        <f>IF(F295="I",IFERROR(VLOOKUP(C295,'BG 2021'!B:E,2,FALSE),0),0)</f>
        <v>0</v>
      </c>
    </row>
    <row r="296" spans="1:8" s="133" customFormat="1" ht="12" customHeight="1">
      <c r="A296" s="131" t="s">
        <v>2</v>
      </c>
      <c r="B296" s="131" t="s">
        <v>397</v>
      </c>
      <c r="C296" s="131" t="s">
        <v>957</v>
      </c>
      <c r="D296" s="135" t="s">
        <v>956</v>
      </c>
      <c r="E296" s="132" t="s">
        <v>1195</v>
      </c>
      <c r="F296" s="132" t="s">
        <v>35</v>
      </c>
      <c r="G296" s="22">
        <f>IF(F296="I",IFERROR(VLOOKUP(C296,'BG 2021'!B:E,4,FALSE),0),0)</f>
        <v>25133.34</v>
      </c>
      <c r="H296" s="22">
        <f>IF(F296="I",IFERROR(VLOOKUP(C296,'BG 2021'!B:E,2,FALSE),0),0)</f>
        <v>0</v>
      </c>
    </row>
    <row r="297" spans="1:8" s="133" customFormat="1" ht="12" customHeight="1">
      <c r="A297" s="131" t="s">
        <v>2</v>
      </c>
      <c r="B297" s="131" t="s">
        <v>397</v>
      </c>
      <c r="C297" s="131" t="s">
        <v>959</v>
      </c>
      <c r="D297" s="135" t="s">
        <v>958</v>
      </c>
      <c r="E297" s="132" t="s">
        <v>1195</v>
      </c>
      <c r="F297" s="132" t="s">
        <v>35</v>
      </c>
      <c r="G297" s="22">
        <f>IF(F297="I",IFERROR(VLOOKUP(C297,'BG 2021'!B:E,4,FALSE),0),0)</f>
        <v>25133.34</v>
      </c>
      <c r="H297" s="22">
        <f>IF(F297="I",IFERROR(VLOOKUP(C297,'BG 2021'!B:E,2,FALSE),0),0)</f>
        <v>0</v>
      </c>
    </row>
    <row r="298" spans="1:8" s="133" customFormat="1" ht="12" customHeight="1">
      <c r="A298" s="131" t="s">
        <v>2</v>
      </c>
      <c r="B298" s="131" t="s">
        <v>397</v>
      </c>
      <c r="C298" s="131" t="s">
        <v>961</v>
      </c>
      <c r="D298" s="135" t="s">
        <v>960</v>
      </c>
      <c r="E298" s="132" t="s">
        <v>1195</v>
      </c>
      <c r="F298" s="132" t="s">
        <v>35</v>
      </c>
      <c r="G298" s="22">
        <f>IF(F298="I",IFERROR(VLOOKUP(C298,'BG 2021'!B:E,4,FALSE),0),0)</f>
        <v>25133.34</v>
      </c>
      <c r="H298" s="22">
        <f>IF(F298="I",IFERROR(VLOOKUP(C298,'BG 2021'!B:E,2,FALSE),0),0)</f>
        <v>0</v>
      </c>
    </row>
    <row r="299" spans="1:8" s="133" customFormat="1" ht="12" customHeight="1">
      <c r="A299" s="131" t="s">
        <v>2</v>
      </c>
      <c r="B299" s="131" t="s">
        <v>397</v>
      </c>
      <c r="C299" s="131" t="s">
        <v>963</v>
      </c>
      <c r="D299" s="135" t="s">
        <v>962</v>
      </c>
      <c r="E299" s="132" t="s">
        <v>1195</v>
      </c>
      <c r="F299" s="132" t="s">
        <v>35</v>
      </c>
      <c r="G299" s="22">
        <f>IF(F299="I",IFERROR(VLOOKUP(C299,'BG 2021'!B:E,4,FALSE),0),0)</f>
        <v>25133.34</v>
      </c>
      <c r="H299" s="22">
        <f>IF(F299="I",IFERROR(VLOOKUP(C299,'BG 2021'!B:E,2,FALSE),0),0)</f>
        <v>0</v>
      </c>
    </row>
    <row r="300" spans="1:8" s="133" customFormat="1" ht="12" customHeight="1">
      <c r="A300" s="131" t="s">
        <v>2</v>
      </c>
      <c r="B300" s="131" t="s">
        <v>397</v>
      </c>
      <c r="C300" s="131" t="s">
        <v>965</v>
      </c>
      <c r="D300" s="135" t="s">
        <v>964</v>
      </c>
      <c r="E300" s="132" t="s">
        <v>1195</v>
      </c>
      <c r="F300" s="132" t="s">
        <v>35</v>
      </c>
      <c r="G300" s="22">
        <f>IF(F300="I",IFERROR(VLOOKUP(C300,'BG 2021'!B:E,4,FALSE),0),0)</f>
        <v>25133.43</v>
      </c>
      <c r="H300" s="22">
        <f>IF(F300="I",IFERROR(VLOOKUP(C300,'BG 2021'!B:E,2,FALSE),0),0)</f>
        <v>0</v>
      </c>
    </row>
    <row r="301" spans="1:8" s="133" customFormat="1" ht="12" customHeight="1">
      <c r="A301" s="131" t="s">
        <v>2</v>
      </c>
      <c r="B301" s="131" t="s">
        <v>397</v>
      </c>
      <c r="C301" s="131" t="s">
        <v>967</v>
      </c>
      <c r="D301" s="135" t="s">
        <v>966</v>
      </c>
      <c r="E301" s="132" t="s">
        <v>1195</v>
      </c>
      <c r="F301" s="132" t="s">
        <v>35</v>
      </c>
      <c r="G301" s="22">
        <f>IF(F301="I",IFERROR(VLOOKUP(C301,'BG 2021'!B:E,4,FALSE),0),0)</f>
        <v>25133.43</v>
      </c>
      <c r="H301" s="22">
        <f>IF(F301="I",IFERROR(VLOOKUP(C301,'BG 2021'!B:E,2,FALSE),0),0)</f>
        <v>0</v>
      </c>
    </row>
    <row r="302" spans="1:8" s="133" customFormat="1" ht="12" customHeight="1">
      <c r="A302" s="131" t="s">
        <v>2</v>
      </c>
      <c r="B302" s="131" t="s">
        <v>397</v>
      </c>
      <c r="C302" s="131" t="s">
        <v>969</v>
      </c>
      <c r="D302" s="135" t="s">
        <v>968</v>
      </c>
      <c r="E302" s="132" t="s">
        <v>1195</v>
      </c>
      <c r="F302" s="132" t="s">
        <v>35</v>
      </c>
      <c r="G302" s="22">
        <f>IF(F302="I",IFERROR(VLOOKUP(C302,'BG 2021'!B:E,4,FALSE),0),0)</f>
        <v>25133.34</v>
      </c>
      <c r="H302" s="22">
        <f>IF(F302="I",IFERROR(VLOOKUP(C302,'BG 2021'!B:E,2,FALSE),0),0)</f>
        <v>0</v>
      </c>
    </row>
    <row r="303" spans="1:8" s="133" customFormat="1" ht="12" customHeight="1">
      <c r="A303" s="131" t="s">
        <v>2</v>
      </c>
      <c r="B303" s="131" t="s">
        <v>397</v>
      </c>
      <c r="C303" s="131" t="s">
        <v>971</v>
      </c>
      <c r="D303" s="135" t="s">
        <v>970</v>
      </c>
      <c r="E303" s="132" t="s">
        <v>1195</v>
      </c>
      <c r="F303" s="132" t="s">
        <v>35</v>
      </c>
      <c r="G303" s="22">
        <f>IF(F303="I",IFERROR(VLOOKUP(C303,'BG 2021'!B:E,4,FALSE),0),0)</f>
        <v>20106.669999999998</v>
      </c>
      <c r="H303" s="22">
        <f>IF(F303="I",IFERROR(VLOOKUP(C303,'BG 2021'!B:E,2,FALSE),0),0)</f>
        <v>0</v>
      </c>
    </row>
    <row r="304" spans="1:8" s="133" customFormat="1" ht="12" customHeight="1">
      <c r="A304" s="131" t="s">
        <v>2</v>
      </c>
      <c r="B304" s="131" t="s">
        <v>397</v>
      </c>
      <c r="C304" s="131" t="s">
        <v>973</v>
      </c>
      <c r="D304" s="135" t="s">
        <v>972</v>
      </c>
      <c r="E304" s="132" t="s">
        <v>1195</v>
      </c>
      <c r="F304" s="132" t="s">
        <v>35</v>
      </c>
      <c r="G304" s="22">
        <f>IF(F304="I",IFERROR(VLOOKUP(C304,'BG 2021'!B:E,4,FALSE),0),0)</f>
        <v>20106.669999999998</v>
      </c>
      <c r="H304" s="22">
        <f>IF(F304="I",IFERROR(VLOOKUP(C304,'BG 2021'!B:E,2,FALSE),0),0)</f>
        <v>0</v>
      </c>
    </row>
    <row r="305" spans="1:8" s="133" customFormat="1" ht="12" customHeight="1">
      <c r="A305" s="131" t="s">
        <v>2</v>
      </c>
      <c r="B305" s="131" t="s">
        <v>397</v>
      </c>
      <c r="C305" s="131" t="s">
        <v>975</v>
      </c>
      <c r="D305" s="135" t="s">
        <v>974</v>
      </c>
      <c r="E305" s="132" t="s">
        <v>1195</v>
      </c>
      <c r="F305" s="132" t="s">
        <v>35</v>
      </c>
      <c r="G305" s="22">
        <f>IF(F305="I",IFERROR(VLOOKUP(C305,'BG 2021'!B:E,4,FALSE),0),0)</f>
        <v>20106.669999999998</v>
      </c>
      <c r="H305" s="22">
        <f>IF(F305="I",IFERROR(VLOOKUP(C305,'BG 2021'!B:E,2,FALSE),0),0)</f>
        <v>0</v>
      </c>
    </row>
    <row r="306" spans="1:8" s="133" customFormat="1" ht="12" customHeight="1">
      <c r="A306" s="131" t="s">
        <v>2</v>
      </c>
      <c r="B306" s="131" t="s">
        <v>397</v>
      </c>
      <c r="C306" s="131" t="s">
        <v>977</v>
      </c>
      <c r="D306" s="135" t="s">
        <v>976</v>
      </c>
      <c r="E306" s="132" t="s">
        <v>1195</v>
      </c>
      <c r="F306" s="132" t="s">
        <v>35</v>
      </c>
      <c r="G306" s="22">
        <f>IF(F306="I",IFERROR(VLOOKUP(C306,'BG 2021'!B:E,4,FALSE),0),0)</f>
        <v>20106.669999999998</v>
      </c>
      <c r="H306" s="22">
        <f>IF(F306="I",IFERROR(VLOOKUP(C306,'BG 2021'!B:E,2,FALSE),0),0)</f>
        <v>0</v>
      </c>
    </row>
    <row r="307" spans="1:8" s="133" customFormat="1" ht="12" customHeight="1">
      <c r="A307" s="131" t="s">
        <v>2</v>
      </c>
      <c r="B307" s="131" t="s">
        <v>397</v>
      </c>
      <c r="C307" s="131" t="s">
        <v>979</v>
      </c>
      <c r="D307" s="135" t="s">
        <v>978</v>
      </c>
      <c r="E307" s="132" t="s">
        <v>1195</v>
      </c>
      <c r="F307" s="132" t="s">
        <v>35</v>
      </c>
      <c r="G307" s="22">
        <f>IF(F307="I",IFERROR(VLOOKUP(C307,'BG 2021'!B:E,4,FALSE),0),0)</f>
        <v>20106.669999999998</v>
      </c>
      <c r="H307" s="22">
        <f>IF(F307="I",IFERROR(VLOOKUP(C307,'BG 2021'!B:E,2,FALSE),0),0)</f>
        <v>0</v>
      </c>
    </row>
    <row r="308" spans="1:8" s="133" customFormat="1" ht="12" customHeight="1">
      <c r="A308" s="131" t="s">
        <v>2</v>
      </c>
      <c r="B308" s="131" t="s">
        <v>397</v>
      </c>
      <c r="C308" s="131" t="s">
        <v>981</v>
      </c>
      <c r="D308" s="135" t="s">
        <v>980</v>
      </c>
      <c r="E308" s="132" t="s">
        <v>1195</v>
      </c>
      <c r="F308" s="132" t="s">
        <v>35</v>
      </c>
      <c r="G308" s="22">
        <f>IF(F308="I",IFERROR(VLOOKUP(C308,'BG 2021'!B:E,4,FALSE),0),0)</f>
        <v>20106.669999999998</v>
      </c>
      <c r="H308" s="22">
        <f>IF(F308="I",IFERROR(VLOOKUP(C308,'BG 2021'!B:E,2,FALSE),0),0)</f>
        <v>0</v>
      </c>
    </row>
    <row r="309" spans="1:8" s="133" customFormat="1" ht="12" customHeight="1">
      <c r="A309" s="131" t="s">
        <v>2</v>
      </c>
      <c r="B309" s="131" t="s">
        <v>397</v>
      </c>
      <c r="C309" s="131" t="s">
        <v>983</v>
      </c>
      <c r="D309" s="135" t="s">
        <v>982</v>
      </c>
      <c r="E309" s="132" t="s">
        <v>1195</v>
      </c>
      <c r="F309" s="132" t="s">
        <v>35</v>
      </c>
      <c r="G309" s="22">
        <f>IF(F309="I",IFERROR(VLOOKUP(C309,'BG 2021'!B:E,4,FALSE),0),0)</f>
        <v>20106.669999999998</v>
      </c>
      <c r="H309" s="22">
        <f>IF(F309="I",IFERROR(VLOOKUP(C309,'BG 2021'!B:E,2,FALSE),0),0)</f>
        <v>0</v>
      </c>
    </row>
    <row r="310" spans="1:8" s="133" customFormat="1" ht="12" customHeight="1">
      <c r="A310" s="131" t="s">
        <v>2</v>
      </c>
      <c r="B310" s="131" t="s">
        <v>397</v>
      </c>
      <c r="C310" s="131" t="s">
        <v>985</v>
      </c>
      <c r="D310" s="135" t="s">
        <v>984</v>
      </c>
      <c r="E310" s="132" t="s">
        <v>1195</v>
      </c>
      <c r="F310" s="132" t="s">
        <v>35</v>
      </c>
      <c r="G310" s="22">
        <f>IF(F310="I",IFERROR(VLOOKUP(C310,'BG 2021'!B:E,4,FALSE),0),0)</f>
        <v>20106.669999999998</v>
      </c>
      <c r="H310" s="22">
        <f>IF(F310="I",IFERROR(VLOOKUP(C310,'BG 2021'!B:E,2,FALSE),0),0)</f>
        <v>0</v>
      </c>
    </row>
    <row r="311" spans="1:8" s="133" customFormat="1" ht="12" customHeight="1">
      <c r="A311" s="131" t="s">
        <v>2</v>
      </c>
      <c r="B311" s="131" t="s">
        <v>397</v>
      </c>
      <c r="C311" s="131" t="s">
        <v>987</v>
      </c>
      <c r="D311" s="135" t="s">
        <v>986</v>
      </c>
      <c r="E311" s="132" t="s">
        <v>1195</v>
      </c>
      <c r="F311" s="132" t="s">
        <v>35</v>
      </c>
      <c r="G311" s="22">
        <f>IF(F311="I",IFERROR(VLOOKUP(C311,'BG 2021'!B:E,4,FALSE),0),0)</f>
        <v>20106.669999999998</v>
      </c>
      <c r="H311" s="22">
        <f>IF(F311="I",IFERROR(VLOOKUP(C311,'BG 2021'!B:E,2,FALSE),0),0)</f>
        <v>0</v>
      </c>
    </row>
    <row r="312" spans="1:8" s="133" customFormat="1" ht="12" customHeight="1">
      <c r="A312" s="131" t="s">
        <v>2</v>
      </c>
      <c r="B312" s="131" t="s">
        <v>397</v>
      </c>
      <c r="C312" s="131" t="s">
        <v>989</v>
      </c>
      <c r="D312" s="135" t="s">
        <v>988</v>
      </c>
      <c r="E312" s="132" t="s">
        <v>1195</v>
      </c>
      <c r="F312" s="132" t="s">
        <v>35</v>
      </c>
      <c r="G312" s="22">
        <f>IF(F312="I",IFERROR(VLOOKUP(C312,'BG 2021'!B:E,4,FALSE),0),0)</f>
        <v>20106.669999999998</v>
      </c>
      <c r="H312" s="22">
        <f>IF(F312="I",IFERROR(VLOOKUP(C312,'BG 2021'!B:E,2,FALSE),0),0)</f>
        <v>0</v>
      </c>
    </row>
    <row r="313" spans="1:8" s="133" customFormat="1" ht="12" customHeight="1">
      <c r="A313" s="131" t="s">
        <v>2</v>
      </c>
      <c r="B313" s="131" t="s">
        <v>397</v>
      </c>
      <c r="C313" s="131" t="s">
        <v>991</v>
      </c>
      <c r="D313" s="135" t="s">
        <v>990</v>
      </c>
      <c r="E313" s="132" t="s">
        <v>1195</v>
      </c>
      <c r="F313" s="132" t="s">
        <v>35</v>
      </c>
      <c r="G313" s="22">
        <f>IF(F313="I",IFERROR(VLOOKUP(C313,'BG 2021'!B:E,4,FALSE),0),0)</f>
        <v>10053.370000000001</v>
      </c>
      <c r="H313" s="22">
        <f>IF(F313="I",IFERROR(VLOOKUP(C313,'BG 2021'!B:E,2,FALSE),0),0)</f>
        <v>0</v>
      </c>
    </row>
    <row r="314" spans="1:8" s="133" customFormat="1" ht="12" customHeight="1">
      <c r="A314" s="131" t="s">
        <v>2</v>
      </c>
      <c r="B314" s="131" t="s">
        <v>397</v>
      </c>
      <c r="C314" s="131" t="s">
        <v>993</v>
      </c>
      <c r="D314" s="135" t="s">
        <v>992</v>
      </c>
      <c r="E314" s="132" t="s">
        <v>1195</v>
      </c>
      <c r="F314" s="132" t="s">
        <v>35</v>
      </c>
      <c r="G314" s="22">
        <f>IF(F314="I",IFERROR(VLOOKUP(C314,'BG 2021'!B:E,4,FALSE),0),0)</f>
        <v>25212.82</v>
      </c>
      <c r="H314" s="22">
        <f>IF(F314="I",IFERROR(VLOOKUP(C314,'BG 2021'!B:E,2,FALSE),0),0)</f>
        <v>0</v>
      </c>
    </row>
    <row r="315" spans="1:8" s="133" customFormat="1" ht="12" customHeight="1">
      <c r="A315" s="131" t="s">
        <v>2</v>
      </c>
      <c r="B315" s="131" t="s">
        <v>397</v>
      </c>
      <c r="C315" s="131" t="s">
        <v>995</v>
      </c>
      <c r="D315" s="135" t="s">
        <v>994</v>
      </c>
      <c r="E315" s="132" t="s">
        <v>1195</v>
      </c>
      <c r="F315" s="132" t="s">
        <v>35</v>
      </c>
      <c r="G315" s="22">
        <f>IF(F315="I",IFERROR(VLOOKUP(C315,'BG 2021'!B:E,4,FALSE),0),0)</f>
        <v>25212.82</v>
      </c>
      <c r="H315" s="22">
        <f>IF(F315="I",IFERROR(VLOOKUP(C315,'BG 2021'!B:E,2,FALSE),0),0)</f>
        <v>0</v>
      </c>
    </row>
    <row r="316" spans="1:8" s="133" customFormat="1" ht="12" customHeight="1">
      <c r="A316" s="131" t="s">
        <v>2</v>
      </c>
      <c r="B316" s="131" t="s">
        <v>397</v>
      </c>
      <c r="C316" s="131" t="s">
        <v>997</v>
      </c>
      <c r="D316" s="135" t="s">
        <v>996</v>
      </c>
      <c r="E316" s="132" t="s">
        <v>1195</v>
      </c>
      <c r="F316" s="132" t="s">
        <v>35</v>
      </c>
      <c r="G316" s="22">
        <f>IF(F316="I",IFERROR(VLOOKUP(C316,'BG 2021'!B:E,4,FALSE),0),0)</f>
        <v>25212.82</v>
      </c>
      <c r="H316" s="22">
        <f>IF(F316="I",IFERROR(VLOOKUP(C316,'BG 2021'!B:E,2,FALSE),0),0)</f>
        <v>0</v>
      </c>
    </row>
    <row r="317" spans="1:8" s="133" customFormat="1" ht="12" customHeight="1">
      <c r="A317" s="131" t="s">
        <v>2</v>
      </c>
      <c r="B317" s="131" t="s">
        <v>397</v>
      </c>
      <c r="C317" s="131" t="s">
        <v>999</v>
      </c>
      <c r="D317" s="135" t="s">
        <v>998</v>
      </c>
      <c r="E317" s="132" t="s">
        <v>1195</v>
      </c>
      <c r="F317" s="132" t="s">
        <v>35</v>
      </c>
      <c r="G317" s="22">
        <f>IF(F317="I",IFERROR(VLOOKUP(C317,'BG 2021'!B:E,4,FALSE),0),0)</f>
        <v>25212.82</v>
      </c>
      <c r="H317" s="22">
        <f>IF(F317="I",IFERROR(VLOOKUP(C317,'BG 2021'!B:E,2,FALSE),0),0)</f>
        <v>0</v>
      </c>
    </row>
    <row r="318" spans="1:8" s="133" customFormat="1" ht="12" customHeight="1">
      <c r="A318" s="131" t="s">
        <v>2</v>
      </c>
      <c r="B318" s="131" t="s">
        <v>397</v>
      </c>
      <c r="C318" s="131" t="s">
        <v>1001</v>
      </c>
      <c r="D318" s="135" t="s">
        <v>1000</v>
      </c>
      <c r="E318" s="132" t="s">
        <v>1195</v>
      </c>
      <c r="F318" s="132" t="s">
        <v>35</v>
      </c>
      <c r="G318" s="22">
        <f>IF(F318="I",IFERROR(VLOOKUP(C318,'BG 2021'!B:E,4,FALSE),0),0)</f>
        <v>50425.64</v>
      </c>
      <c r="H318" s="22">
        <f>IF(F318="I",IFERROR(VLOOKUP(C318,'BG 2021'!B:E,2,FALSE),0),0)</f>
        <v>0</v>
      </c>
    </row>
    <row r="319" spans="1:8" s="133" customFormat="1" ht="12" customHeight="1">
      <c r="A319" s="131" t="s">
        <v>2</v>
      </c>
      <c r="B319" s="131" t="s">
        <v>397</v>
      </c>
      <c r="C319" s="131" t="s">
        <v>1003</v>
      </c>
      <c r="D319" s="135" t="s">
        <v>1002</v>
      </c>
      <c r="E319" s="132" t="s">
        <v>1195</v>
      </c>
      <c r="F319" s="132" t="s">
        <v>35</v>
      </c>
      <c r="G319" s="22">
        <f>IF(F319="I",IFERROR(VLOOKUP(C319,'BG 2021'!B:E,4,FALSE),0),0)</f>
        <v>50425.64</v>
      </c>
      <c r="H319" s="22">
        <f>IF(F319="I",IFERROR(VLOOKUP(C319,'BG 2021'!B:E,2,FALSE),0),0)</f>
        <v>0</v>
      </c>
    </row>
    <row r="320" spans="1:8" s="133" customFormat="1" ht="12" customHeight="1">
      <c r="A320" s="131" t="s">
        <v>2</v>
      </c>
      <c r="B320" s="131" t="s">
        <v>397</v>
      </c>
      <c r="C320" s="131" t="s">
        <v>1005</v>
      </c>
      <c r="D320" s="135" t="s">
        <v>1004</v>
      </c>
      <c r="E320" s="132" t="s">
        <v>1195</v>
      </c>
      <c r="F320" s="132" t="s">
        <v>35</v>
      </c>
      <c r="G320" s="22">
        <f>IF(F320="I",IFERROR(VLOOKUP(C320,'BG 2021'!B:E,4,FALSE),0),0)</f>
        <v>50425.64</v>
      </c>
      <c r="H320" s="22">
        <f>IF(F320="I",IFERROR(VLOOKUP(C320,'BG 2021'!B:E,2,FALSE),0),0)</f>
        <v>0</v>
      </c>
    </row>
    <row r="321" spans="1:8" s="133" customFormat="1" ht="12" customHeight="1">
      <c r="A321" s="131" t="s">
        <v>2</v>
      </c>
      <c r="B321" s="131" t="s">
        <v>397</v>
      </c>
      <c r="C321" s="131" t="s">
        <v>1007</v>
      </c>
      <c r="D321" s="135" t="s">
        <v>1006</v>
      </c>
      <c r="E321" s="132" t="s">
        <v>1195</v>
      </c>
      <c r="F321" s="132" t="s">
        <v>35</v>
      </c>
      <c r="G321" s="22">
        <f>IF(F321="I",IFERROR(VLOOKUP(C321,'BG 2021'!B:E,4,FALSE),0),0)</f>
        <v>50425.64</v>
      </c>
      <c r="H321" s="22">
        <f>IF(F321="I",IFERROR(VLOOKUP(C321,'BG 2021'!B:E,2,FALSE),0),0)</f>
        <v>0</v>
      </c>
    </row>
    <row r="322" spans="1:8" s="133" customFormat="1" ht="12" customHeight="1">
      <c r="A322" s="131" t="s">
        <v>2</v>
      </c>
      <c r="B322" s="131" t="s">
        <v>397</v>
      </c>
      <c r="C322" s="131" t="s">
        <v>1009</v>
      </c>
      <c r="D322" s="135" t="s">
        <v>1008</v>
      </c>
      <c r="E322" s="132" t="s">
        <v>1195</v>
      </c>
      <c r="F322" s="132" t="s">
        <v>35</v>
      </c>
      <c r="G322" s="22">
        <f>IF(F322="I",IFERROR(VLOOKUP(C322,'BG 2021'!B:E,4,FALSE),0),0)</f>
        <v>50439.12</v>
      </c>
      <c r="H322" s="22">
        <f>IF(F322="I",IFERROR(VLOOKUP(C322,'BG 2021'!B:E,2,FALSE),0),0)</f>
        <v>0</v>
      </c>
    </row>
    <row r="323" spans="1:8" s="133" customFormat="1" ht="12" customHeight="1">
      <c r="A323" s="131" t="s">
        <v>2</v>
      </c>
      <c r="B323" s="131" t="s">
        <v>397</v>
      </c>
      <c r="C323" s="131" t="s">
        <v>1011</v>
      </c>
      <c r="D323" s="135" t="s">
        <v>1010</v>
      </c>
      <c r="E323" s="132" t="s">
        <v>1195</v>
      </c>
      <c r="F323" s="132" t="s">
        <v>35</v>
      </c>
      <c r="G323" s="22">
        <f>IF(F323="I",IFERROR(VLOOKUP(C323,'BG 2021'!B:E,4,FALSE),0),0)</f>
        <v>50439.12</v>
      </c>
      <c r="H323" s="22">
        <f>IF(F323="I",IFERROR(VLOOKUP(C323,'BG 2021'!B:E,2,FALSE),0),0)</f>
        <v>0</v>
      </c>
    </row>
    <row r="324" spans="1:8" s="133" customFormat="1" ht="12" customHeight="1">
      <c r="A324" s="131" t="s">
        <v>2</v>
      </c>
      <c r="B324" s="131" t="s">
        <v>397</v>
      </c>
      <c r="C324" s="131" t="s">
        <v>1013</v>
      </c>
      <c r="D324" s="135" t="s">
        <v>1012</v>
      </c>
      <c r="E324" s="132" t="s">
        <v>1195</v>
      </c>
      <c r="F324" s="132" t="s">
        <v>35</v>
      </c>
      <c r="G324" s="22">
        <f>IF(F324="I",IFERROR(VLOOKUP(C324,'BG 2021'!B:E,4,FALSE),0),0)</f>
        <v>50439.12</v>
      </c>
      <c r="H324" s="22">
        <f>IF(F324="I",IFERROR(VLOOKUP(C324,'BG 2021'!B:E,2,FALSE),0),0)</f>
        <v>0</v>
      </c>
    </row>
    <row r="325" spans="1:8" s="133" customFormat="1" ht="12" customHeight="1">
      <c r="A325" s="131" t="s">
        <v>2</v>
      </c>
      <c r="B325" s="131" t="s">
        <v>397</v>
      </c>
      <c r="C325" s="131" t="s">
        <v>1015</v>
      </c>
      <c r="D325" s="135" t="s">
        <v>1014</v>
      </c>
      <c r="E325" s="132" t="s">
        <v>1195</v>
      </c>
      <c r="F325" s="132" t="s">
        <v>35</v>
      </c>
      <c r="G325" s="22">
        <f>IF(F325="I",IFERROR(VLOOKUP(C325,'BG 2021'!B:E,4,FALSE),0),0)</f>
        <v>50439.12</v>
      </c>
      <c r="H325" s="22">
        <f>IF(F325="I",IFERROR(VLOOKUP(C325,'BG 2021'!B:E,2,FALSE),0),0)</f>
        <v>0</v>
      </c>
    </row>
    <row r="326" spans="1:8" s="133" customFormat="1" ht="12" customHeight="1">
      <c r="A326" s="131" t="s">
        <v>2</v>
      </c>
      <c r="B326" s="131" t="s">
        <v>397</v>
      </c>
      <c r="C326" s="131" t="s">
        <v>1017</v>
      </c>
      <c r="D326" s="135" t="s">
        <v>1016</v>
      </c>
      <c r="E326" s="132" t="s">
        <v>1195</v>
      </c>
      <c r="F326" s="132" t="s">
        <v>35</v>
      </c>
      <c r="G326" s="22">
        <f>IF(F326="I",IFERROR(VLOOKUP(C326,'BG 2021'!B:E,4,FALSE),0),0)</f>
        <v>100878.25</v>
      </c>
      <c r="H326" s="22">
        <f>IF(F326="I",IFERROR(VLOOKUP(C326,'BG 2021'!B:E,2,FALSE),0),0)</f>
        <v>0</v>
      </c>
    </row>
    <row r="327" spans="1:8" s="133" customFormat="1" ht="12" customHeight="1">
      <c r="A327" s="131" t="s">
        <v>2</v>
      </c>
      <c r="B327" s="131" t="s">
        <v>397</v>
      </c>
      <c r="C327" s="131" t="s">
        <v>1019</v>
      </c>
      <c r="D327" s="135" t="s">
        <v>1018</v>
      </c>
      <c r="E327" s="132" t="s">
        <v>1195</v>
      </c>
      <c r="F327" s="132" t="s">
        <v>35</v>
      </c>
      <c r="G327" s="22">
        <f>IF(F327="I",IFERROR(VLOOKUP(C327,'BG 2021'!B:E,4,FALSE),0),0)</f>
        <v>100878.25</v>
      </c>
      <c r="H327" s="22">
        <f>IF(F327="I",IFERROR(VLOOKUP(C327,'BG 2021'!B:E,2,FALSE),0),0)</f>
        <v>0</v>
      </c>
    </row>
    <row r="328" spans="1:8" s="133" customFormat="1" ht="12" customHeight="1">
      <c r="A328" s="131" t="s">
        <v>2</v>
      </c>
      <c r="B328" s="131" t="s">
        <v>397</v>
      </c>
      <c r="C328" s="131" t="s">
        <v>1123</v>
      </c>
      <c r="D328" s="135" t="s">
        <v>1052</v>
      </c>
      <c r="E328" s="132" t="s">
        <v>1195</v>
      </c>
      <c r="F328" s="132" t="s">
        <v>35</v>
      </c>
      <c r="G328" s="22">
        <f>IF(F328="I",IFERROR(VLOOKUP(C328,'BG 2021'!B:E,4,FALSE),0),0)</f>
        <v>25151.96</v>
      </c>
      <c r="H328" s="22">
        <f>IF(F328="I",IFERROR(VLOOKUP(C328,'BG 2021'!B:E,2,FALSE),0),0)</f>
        <v>0</v>
      </c>
    </row>
    <row r="329" spans="1:8" s="133" customFormat="1" ht="12" customHeight="1">
      <c r="A329" s="131" t="s">
        <v>2</v>
      </c>
      <c r="B329" s="131" t="s">
        <v>397</v>
      </c>
      <c r="C329" s="131" t="s">
        <v>1124</v>
      </c>
      <c r="D329" s="135" t="s">
        <v>1053</v>
      </c>
      <c r="E329" s="132" t="s">
        <v>1195</v>
      </c>
      <c r="F329" s="132" t="s">
        <v>35</v>
      </c>
      <c r="G329" s="22">
        <f>IF(F329="I",IFERROR(VLOOKUP(C329,'BG 2021'!B:E,4,FALSE),0),0)</f>
        <v>25151.96</v>
      </c>
      <c r="H329" s="22">
        <f>IF(F329="I",IFERROR(VLOOKUP(C329,'BG 2021'!B:E,2,FALSE),0),0)</f>
        <v>0</v>
      </c>
    </row>
    <row r="330" spans="1:8" s="133" customFormat="1" ht="12" customHeight="1">
      <c r="A330" s="131" t="s">
        <v>2</v>
      </c>
      <c r="B330" s="131" t="s">
        <v>397</v>
      </c>
      <c r="C330" s="131" t="s">
        <v>1125</v>
      </c>
      <c r="D330" s="135" t="s">
        <v>1054</v>
      </c>
      <c r="E330" s="132" t="s">
        <v>1195</v>
      </c>
      <c r="F330" s="132" t="s">
        <v>35</v>
      </c>
      <c r="G330" s="22">
        <f>IF(F330="I",IFERROR(VLOOKUP(C330,'BG 2021'!B:E,4,FALSE),0),0)</f>
        <v>25151.96</v>
      </c>
      <c r="H330" s="22">
        <f>IF(F330="I",IFERROR(VLOOKUP(C330,'BG 2021'!B:E,2,FALSE),0),0)</f>
        <v>0</v>
      </c>
    </row>
    <row r="331" spans="1:8" s="133" customFormat="1" ht="12" customHeight="1">
      <c r="A331" s="131" t="s">
        <v>2</v>
      </c>
      <c r="B331" s="131" t="s">
        <v>397</v>
      </c>
      <c r="C331" s="131" t="s">
        <v>1126</v>
      </c>
      <c r="D331" s="135" t="s">
        <v>1055</v>
      </c>
      <c r="E331" s="132" t="s">
        <v>1195</v>
      </c>
      <c r="F331" s="132" t="s">
        <v>35</v>
      </c>
      <c r="G331" s="22">
        <f>IF(F331="I",IFERROR(VLOOKUP(C331,'BG 2021'!B:E,4,FALSE),0),0)</f>
        <v>25151.96</v>
      </c>
      <c r="H331" s="22">
        <f>IF(F331="I",IFERROR(VLOOKUP(C331,'BG 2021'!B:E,2,FALSE),0),0)</f>
        <v>0</v>
      </c>
    </row>
    <row r="332" spans="1:8" s="133" customFormat="1" ht="12" customHeight="1">
      <c r="A332" s="131" t="s">
        <v>2</v>
      </c>
      <c r="B332" s="131" t="s">
        <v>397</v>
      </c>
      <c r="C332" s="131" t="s">
        <v>1127</v>
      </c>
      <c r="D332" s="135" t="s">
        <v>1056</v>
      </c>
      <c r="E332" s="132" t="s">
        <v>1195</v>
      </c>
      <c r="F332" s="132" t="s">
        <v>35</v>
      </c>
      <c r="G332" s="22">
        <f>IF(F332="I",IFERROR(VLOOKUP(C332,'BG 2021'!B:E,4,FALSE),0),0)</f>
        <v>25151.96</v>
      </c>
      <c r="H332" s="22">
        <f>IF(F332="I",IFERROR(VLOOKUP(C332,'BG 2021'!B:E,2,FALSE),0),0)</f>
        <v>0</v>
      </c>
    </row>
    <row r="333" spans="1:8" s="133" customFormat="1" ht="12" customHeight="1">
      <c r="A333" s="131" t="s">
        <v>2</v>
      </c>
      <c r="B333" s="131" t="s">
        <v>397</v>
      </c>
      <c r="C333" s="131" t="s">
        <v>1128</v>
      </c>
      <c r="D333" s="135" t="s">
        <v>1057</v>
      </c>
      <c r="E333" s="132" t="s">
        <v>1195</v>
      </c>
      <c r="F333" s="132" t="s">
        <v>35</v>
      </c>
      <c r="G333" s="22">
        <f>IF(F333="I",IFERROR(VLOOKUP(C333,'BG 2021'!B:E,4,FALSE),0),0)</f>
        <v>25151.96</v>
      </c>
      <c r="H333" s="22">
        <f>IF(F333="I",IFERROR(VLOOKUP(C333,'BG 2021'!B:E,2,FALSE),0),0)</f>
        <v>0</v>
      </c>
    </row>
    <row r="334" spans="1:8" s="133" customFormat="1" ht="12" customHeight="1">
      <c r="A334" s="131" t="s">
        <v>2</v>
      </c>
      <c r="B334" s="131" t="s">
        <v>397</v>
      </c>
      <c r="C334" s="131" t="s">
        <v>1129</v>
      </c>
      <c r="D334" s="135" t="s">
        <v>1058</v>
      </c>
      <c r="E334" s="132" t="s">
        <v>1195</v>
      </c>
      <c r="F334" s="132" t="s">
        <v>35</v>
      </c>
      <c r="G334" s="22">
        <f>IF(F334="I",IFERROR(VLOOKUP(C334,'BG 2021'!B:E,4,FALSE),0),0)</f>
        <v>25151.96</v>
      </c>
      <c r="H334" s="22">
        <f>IF(F334="I",IFERROR(VLOOKUP(C334,'BG 2021'!B:E,2,FALSE),0),0)</f>
        <v>0</v>
      </c>
    </row>
    <row r="335" spans="1:8" s="133" customFormat="1" ht="12" customHeight="1">
      <c r="A335" s="131" t="s">
        <v>2</v>
      </c>
      <c r="B335" s="131" t="s">
        <v>397</v>
      </c>
      <c r="C335" s="131" t="s">
        <v>1130</v>
      </c>
      <c r="D335" s="135" t="s">
        <v>1059</v>
      </c>
      <c r="E335" s="132" t="s">
        <v>1195</v>
      </c>
      <c r="F335" s="132" t="s">
        <v>35</v>
      </c>
      <c r="G335" s="22">
        <f>IF(F335="I",IFERROR(VLOOKUP(C335,'BG 2021'!B:E,4,FALSE),0),0)</f>
        <v>25151.96</v>
      </c>
      <c r="H335" s="22">
        <f>IF(F335="I",IFERROR(VLOOKUP(C335,'BG 2021'!B:E,2,FALSE),0),0)</f>
        <v>0</v>
      </c>
    </row>
    <row r="336" spans="1:8" s="133" customFormat="1" ht="12" customHeight="1">
      <c r="A336" s="131" t="s">
        <v>2</v>
      </c>
      <c r="B336" s="131" t="s">
        <v>397</v>
      </c>
      <c r="C336" s="131" t="s">
        <v>1131</v>
      </c>
      <c r="D336" s="135" t="s">
        <v>1060</v>
      </c>
      <c r="E336" s="132" t="s">
        <v>1195</v>
      </c>
      <c r="F336" s="132" t="s">
        <v>35</v>
      </c>
      <c r="G336" s="22">
        <f>IF(F336="I",IFERROR(VLOOKUP(C336,'BG 2021'!B:E,4,FALSE),0),0)</f>
        <v>50303.91</v>
      </c>
      <c r="H336" s="22">
        <f>IF(F336="I",IFERROR(VLOOKUP(C336,'BG 2021'!B:E,2,FALSE),0),0)</f>
        <v>0</v>
      </c>
    </row>
    <row r="337" spans="1:8" s="133" customFormat="1" ht="12" customHeight="1">
      <c r="A337" s="131" t="s">
        <v>2</v>
      </c>
      <c r="B337" s="131" t="s">
        <v>397</v>
      </c>
      <c r="C337" s="131" t="s">
        <v>1132</v>
      </c>
      <c r="D337" s="135" t="s">
        <v>1061</v>
      </c>
      <c r="E337" s="132" t="s">
        <v>1195</v>
      </c>
      <c r="F337" s="132" t="s">
        <v>35</v>
      </c>
      <c r="G337" s="22">
        <f>IF(F337="I",IFERROR(VLOOKUP(C337,'BG 2021'!B:E,4,FALSE),0),0)</f>
        <v>50303.91</v>
      </c>
      <c r="H337" s="22">
        <f>IF(F337="I",IFERROR(VLOOKUP(C337,'BG 2021'!B:E,2,FALSE),0),0)</f>
        <v>0</v>
      </c>
    </row>
    <row r="338" spans="1:8" s="133" customFormat="1" ht="12" customHeight="1">
      <c r="A338" s="131" t="s">
        <v>2</v>
      </c>
      <c r="B338" s="131" t="s">
        <v>397</v>
      </c>
      <c r="C338" s="131" t="s">
        <v>1133</v>
      </c>
      <c r="D338" s="135" t="s">
        <v>1062</v>
      </c>
      <c r="E338" s="132" t="s">
        <v>1195</v>
      </c>
      <c r="F338" s="132" t="s">
        <v>35</v>
      </c>
      <c r="G338" s="22">
        <f>IF(F338="I",IFERROR(VLOOKUP(C338,'BG 2021'!B:E,4,FALSE),0),0)</f>
        <v>50303.91</v>
      </c>
      <c r="H338" s="22">
        <f>IF(F338="I",IFERROR(VLOOKUP(C338,'BG 2021'!B:E,2,FALSE),0),0)</f>
        <v>0</v>
      </c>
    </row>
    <row r="339" spans="1:8" s="133" customFormat="1" ht="12" customHeight="1">
      <c r="A339" s="131" t="s">
        <v>2</v>
      </c>
      <c r="B339" s="131" t="s">
        <v>397</v>
      </c>
      <c r="C339" s="131" t="s">
        <v>1134</v>
      </c>
      <c r="D339" s="135" t="s">
        <v>1063</v>
      </c>
      <c r="E339" s="132" t="s">
        <v>1195</v>
      </c>
      <c r="F339" s="132" t="s">
        <v>35</v>
      </c>
      <c r="G339" s="22">
        <f>IF(F339="I",IFERROR(VLOOKUP(C339,'BG 2021'!B:E,4,FALSE),0),0)</f>
        <v>50303.91</v>
      </c>
      <c r="H339" s="22">
        <f>IF(F339="I",IFERROR(VLOOKUP(C339,'BG 2021'!B:E,2,FALSE),0),0)</f>
        <v>0</v>
      </c>
    </row>
    <row r="340" spans="1:8" s="133" customFormat="1" ht="12" customHeight="1">
      <c r="A340" s="131" t="s">
        <v>2</v>
      </c>
      <c r="B340" s="131" t="s">
        <v>397</v>
      </c>
      <c r="C340" s="131" t="s">
        <v>1135</v>
      </c>
      <c r="D340" s="135" t="s">
        <v>1064</v>
      </c>
      <c r="E340" s="132" t="s">
        <v>1195</v>
      </c>
      <c r="F340" s="132" t="s">
        <v>35</v>
      </c>
      <c r="G340" s="22">
        <f>IF(F340="I",IFERROR(VLOOKUP(C340,'BG 2021'!B:E,4,FALSE),0),0)</f>
        <v>50303.91</v>
      </c>
      <c r="H340" s="22">
        <f>IF(F340="I",IFERROR(VLOOKUP(C340,'BG 2021'!B:E,2,FALSE),0),0)</f>
        <v>0</v>
      </c>
    </row>
    <row r="341" spans="1:8" s="133" customFormat="1" ht="12" customHeight="1">
      <c r="A341" s="131" t="s">
        <v>2</v>
      </c>
      <c r="B341" s="131" t="s">
        <v>397</v>
      </c>
      <c r="C341" s="131" t="s">
        <v>1136</v>
      </c>
      <c r="D341" s="135" t="s">
        <v>1065</v>
      </c>
      <c r="E341" s="132" t="s">
        <v>1195</v>
      </c>
      <c r="F341" s="132" t="s">
        <v>35</v>
      </c>
      <c r="G341" s="22">
        <f>IF(F341="I",IFERROR(VLOOKUP(C341,'BG 2021'!B:E,4,FALSE),0),0)</f>
        <v>50303.91</v>
      </c>
      <c r="H341" s="22">
        <f>IF(F341="I",IFERROR(VLOOKUP(C341,'BG 2021'!B:E,2,FALSE),0),0)</f>
        <v>0</v>
      </c>
    </row>
    <row r="342" spans="1:8" s="133" customFormat="1" ht="12" customHeight="1">
      <c r="A342" s="131" t="s">
        <v>2</v>
      </c>
      <c r="B342" s="131" t="s">
        <v>397</v>
      </c>
      <c r="C342" s="131" t="s">
        <v>1137</v>
      </c>
      <c r="D342" s="135" t="s">
        <v>1066</v>
      </c>
      <c r="E342" s="132" t="s">
        <v>1195</v>
      </c>
      <c r="F342" s="132" t="s">
        <v>35</v>
      </c>
      <c r="G342" s="22">
        <f>IF(F342="I",IFERROR(VLOOKUP(C342,'BG 2021'!B:E,4,FALSE),0),0)</f>
        <v>100626.87</v>
      </c>
      <c r="H342" s="22">
        <f>IF(F342="I",IFERROR(VLOOKUP(C342,'BG 2021'!B:E,2,FALSE),0),0)</f>
        <v>0</v>
      </c>
    </row>
    <row r="343" spans="1:8" s="133" customFormat="1" ht="12" customHeight="1">
      <c r="A343" s="131" t="s">
        <v>2</v>
      </c>
      <c r="B343" s="131" t="s">
        <v>397</v>
      </c>
      <c r="C343" s="131" t="s">
        <v>1138</v>
      </c>
      <c r="D343" s="135" t="s">
        <v>1067</v>
      </c>
      <c r="E343" s="132" t="s">
        <v>1195</v>
      </c>
      <c r="F343" s="132" t="s">
        <v>35</v>
      </c>
      <c r="G343" s="22">
        <f>IF(F343="I",IFERROR(VLOOKUP(C343,'BG 2021'!B:E,4,FALSE),0),0)</f>
        <v>100626.87</v>
      </c>
      <c r="H343" s="22">
        <f>IF(F343="I",IFERROR(VLOOKUP(C343,'BG 2021'!B:E,2,FALSE),0),0)</f>
        <v>0</v>
      </c>
    </row>
    <row r="344" spans="1:8" s="133" customFormat="1" ht="12" customHeight="1">
      <c r="A344" s="131" t="s">
        <v>2</v>
      </c>
      <c r="B344" s="131" t="s">
        <v>397</v>
      </c>
      <c r="C344" s="131" t="s">
        <v>1139</v>
      </c>
      <c r="D344" s="135" t="s">
        <v>1068</v>
      </c>
      <c r="E344" s="132" t="s">
        <v>1195</v>
      </c>
      <c r="F344" s="132" t="s">
        <v>35</v>
      </c>
      <c r="G344" s="22">
        <f>IF(F344="I",IFERROR(VLOOKUP(C344,'BG 2021'!B:E,4,FALSE),0),0)</f>
        <v>100626.87</v>
      </c>
      <c r="H344" s="22">
        <f>IF(F344="I",IFERROR(VLOOKUP(C344,'BG 2021'!B:E,2,FALSE),0),0)</f>
        <v>0</v>
      </c>
    </row>
    <row r="345" spans="1:8" s="133" customFormat="1" ht="12" customHeight="1">
      <c r="A345" s="131" t="s">
        <v>2</v>
      </c>
      <c r="B345" s="131" t="s">
        <v>397</v>
      </c>
      <c r="C345" s="131" t="s">
        <v>1140</v>
      </c>
      <c r="D345" s="135" t="s">
        <v>1069</v>
      </c>
      <c r="E345" s="132" t="s">
        <v>1195</v>
      </c>
      <c r="F345" s="132" t="s">
        <v>35</v>
      </c>
      <c r="G345" s="22">
        <f>IF(F345="I",IFERROR(VLOOKUP(C345,'BG 2021'!B:E,4,FALSE),0),0)</f>
        <v>100621.74</v>
      </c>
      <c r="H345" s="22">
        <f>IF(F345="I",IFERROR(VLOOKUP(C345,'BG 2021'!B:E,2,FALSE),0),0)</f>
        <v>0</v>
      </c>
    </row>
    <row r="346" spans="1:8" s="133" customFormat="1" ht="12" customHeight="1">
      <c r="A346" s="131" t="s">
        <v>2</v>
      </c>
      <c r="B346" s="131" t="s">
        <v>397</v>
      </c>
      <c r="C346" s="131" t="s">
        <v>1141</v>
      </c>
      <c r="D346" s="135" t="s">
        <v>1070</v>
      </c>
      <c r="E346" s="132" t="s">
        <v>1195</v>
      </c>
      <c r="F346" s="132" t="s">
        <v>35</v>
      </c>
      <c r="G346" s="22">
        <f>IF(F346="I",IFERROR(VLOOKUP(C346,'BG 2021'!B:E,4,FALSE),0),0)</f>
        <v>100621.74</v>
      </c>
      <c r="H346" s="22">
        <f>IF(F346="I",IFERROR(VLOOKUP(C346,'BG 2021'!B:E,2,FALSE),0),0)</f>
        <v>0</v>
      </c>
    </row>
    <row r="347" spans="1:8" s="133" customFormat="1" ht="12" customHeight="1">
      <c r="A347" s="131" t="s">
        <v>2</v>
      </c>
      <c r="B347" s="131" t="s">
        <v>397</v>
      </c>
      <c r="C347" s="131" t="s">
        <v>1142</v>
      </c>
      <c r="D347" s="135" t="s">
        <v>1071</v>
      </c>
      <c r="E347" s="132" t="s">
        <v>1195</v>
      </c>
      <c r="F347" s="132" t="s">
        <v>35</v>
      </c>
      <c r="G347" s="22">
        <f>IF(F347="I",IFERROR(VLOOKUP(C347,'BG 2021'!B:E,4,FALSE),0),0)</f>
        <v>100621.74</v>
      </c>
      <c r="H347" s="22">
        <f>IF(F347="I",IFERROR(VLOOKUP(C347,'BG 2021'!B:E,2,FALSE),0),0)</f>
        <v>0</v>
      </c>
    </row>
    <row r="348" spans="1:8" s="133" customFormat="1" ht="12" customHeight="1">
      <c r="A348" s="131" t="s">
        <v>2</v>
      </c>
      <c r="B348" s="131" t="s">
        <v>397</v>
      </c>
      <c r="C348" s="131" t="s">
        <v>1143</v>
      </c>
      <c r="D348" s="135" t="s">
        <v>1072</v>
      </c>
      <c r="E348" s="132" t="s">
        <v>1195</v>
      </c>
      <c r="F348" s="132" t="s">
        <v>35</v>
      </c>
      <c r="G348" s="22">
        <f>IF(F348="I",IFERROR(VLOOKUP(C348,'BG 2021'!B:E,4,FALSE),0),0)</f>
        <v>100569.36</v>
      </c>
      <c r="H348" s="22">
        <f>IF(F348="I",IFERROR(VLOOKUP(C348,'BG 2021'!B:E,2,FALSE),0),0)</f>
        <v>0</v>
      </c>
    </row>
    <row r="349" spans="1:8" s="133" customFormat="1" ht="12" customHeight="1">
      <c r="A349" s="131" t="s">
        <v>2</v>
      </c>
      <c r="B349" s="131" t="s">
        <v>397</v>
      </c>
      <c r="C349" s="131" t="s">
        <v>1144</v>
      </c>
      <c r="D349" s="135" t="s">
        <v>1073</v>
      </c>
      <c r="E349" s="132" t="s">
        <v>1195</v>
      </c>
      <c r="F349" s="132" t="s">
        <v>35</v>
      </c>
      <c r="G349" s="22">
        <f>IF(F349="I",IFERROR(VLOOKUP(C349,'BG 2021'!B:E,4,FALSE),0),0)</f>
        <v>100569.36</v>
      </c>
      <c r="H349" s="22">
        <f>IF(F349="I",IFERROR(VLOOKUP(C349,'BG 2021'!B:E,2,FALSE),0),0)</f>
        <v>0</v>
      </c>
    </row>
    <row r="350" spans="1:8" s="133" customFormat="1" ht="12" customHeight="1">
      <c r="A350" s="131" t="s">
        <v>2</v>
      </c>
      <c r="B350" s="131" t="s">
        <v>397</v>
      </c>
      <c r="C350" s="131" t="s">
        <v>1145</v>
      </c>
      <c r="D350" s="135" t="s">
        <v>1074</v>
      </c>
      <c r="E350" s="132" t="s">
        <v>1195</v>
      </c>
      <c r="F350" s="132" t="s">
        <v>35</v>
      </c>
      <c r="G350" s="22">
        <f>IF(F350="I",IFERROR(VLOOKUP(C350,'BG 2021'!B:E,4,FALSE),0),0)</f>
        <v>100569.36</v>
      </c>
      <c r="H350" s="22">
        <f>IF(F350="I",IFERROR(VLOOKUP(C350,'BG 2021'!B:E,2,FALSE),0),0)</f>
        <v>0</v>
      </c>
    </row>
    <row r="351" spans="1:8" s="133" customFormat="1" ht="12" customHeight="1">
      <c r="A351" s="131" t="s">
        <v>2</v>
      </c>
      <c r="B351" s="131" t="s">
        <v>397</v>
      </c>
      <c r="C351" s="131" t="s">
        <v>1146</v>
      </c>
      <c r="D351" s="135" t="s">
        <v>1075</v>
      </c>
      <c r="E351" s="132" t="s">
        <v>1195</v>
      </c>
      <c r="F351" s="132" t="s">
        <v>35</v>
      </c>
      <c r="G351" s="22">
        <f>IF(F351="I",IFERROR(VLOOKUP(C351,'BG 2021'!B:E,4,FALSE),0),0)</f>
        <v>101974.17</v>
      </c>
      <c r="H351" s="22">
        <f>IF(F351="I",IFERROR(VLOOKUP(C351,'BG 2021'!B:E,2,FALSE),0),0)</f>
        <v>0</v>
      </c>
    </row>
    <row r="352" spans="1:8" s="133" customFormat="1" ht="12" customHeight="1">
      <c r="A352" s="131" t="s">
        <v>2</v>
      </c>
      <c r="B352" s="131" t="s">
        <v>397</v>
      </c>
      <c r="C352" s="131" t="s">
        <v>1147</v>
      </c>
      <c r="D352" s="135" t="s">
        <v>1076</v>
      </c>
      <c r="E352" s="132" t="s">
        <v>1195</v>
      </c>
      <c r="F352" s="132" t="s">
        <v>35</v>
      </c>
      <c r="G352" s="22">
        <f>IF(F352="I",IFERROR(VLOOKUP(C352,'BG 2021'!B:E,4,FALSE),0),0)</f>
        <v>101974.17</v>
      </c>
      <c r="H352" s="22">
        <f>IF(F352="I",IFERROR(VLOOKUP(C352,'BG 2021'!B:E,2,FALSE),0),0)</f>
        <v>0</v>
      </c>
    </row>
    <row r="353" spans="1:8" s="133" customFormat="1" ht="12" customHeight="1">
      <c r="A353" s="131" t="s">
        <v>2</v>
      </c>
      <c r="B353" s="131" t="s">
        <v>397</v>
      </c>
      <c r="C353" s="131" t="s">
        <v>1148</v>
      </c>
      <c r="D353" s="135" t="s">
        <v>1077</v>
      </c>
      <c r="E353" s="132" t="s">
        <v>1195</v>
      </c>
      <c r="F353" s="132" t="s">
        <v>35</v>
      </c>
      <c r="G353" s="22">
        <f>IF(F353="I",IFERROR(VLOOKUP(C353,'BG 2021'!B:E,4,FALSE),0),0)</f>
        <v>101974.17</v>
      </c>
      <c r="H353" s="22">
        <f>IF(F353="I",IFERROR(VLOOKUP(C353,'BG 2021'!B:E,2,FALSE),0),0)</f>
        <v>0</v>
      </c>
    </row>
    <row r="354" spans="1:8" s="133" customFormat="1" ht="12" customHeight="1">
      <c r="A354" s="131" t="s">
        <v>2</v>
      </c>
      <c r="B354" s="131" t="s">
        <v>397</v>
      </c>
      <c r="C354" s="131" t="s">
        <v>1149</v>
      </c>
      <c r="D354" s="135" t="s">
        <v>1078</v>
      </c>
      <c r="E354" s="132" t="s">
        <v>1195</v>
      </c>
      <c r="F354" s="132" t="s">
        <v>35</v>
      </c>
      <c r="G354" s="22">
        <f>IF(F354="I",IFERROR(VLOOKUP(C354,'BG 2021'!B:E,4,FALSE),0),0)</f>
        <v>101974.17</v>
      </c>
      <c r="H354" s="22">
        <f>IF(F354="I",IFERROR(VLOOKUP(C354,'BG 2021'!B:E,2,FALSE),0),0)</f>
        <v>0</v>
      </c>
    </row>
    <row r="355" spans="1:8" s="133" customFormat="1" ht="12" customHeight="1">
      <c r="A355" s="131" t="s">
        <v>2</v>
      </c>
      <c r="B355" s="131" t="s">
        <v>397</v>
      </c>
      <c r="C355" s="131" t="s">
        <v>1150</v>
      </c>
      <c r="D355" s="135" t="s">
        <v>1079</v>
      </c>
      <c r="E355" s="132" t="s">
        <v>1195</v>
      </c>
      <c r="F355" s="132" t="s">
        <v>35</v>
      </c>
      <c r="G355" s="22">
        <f>IF(F355="I",IFERROR(VLOOKUP(C355,'BG 2021'!B:E,4,FALSE),0),0)</f>
        <v>101974.17</v>
      </c>
      <c r="H355" s="22">
        <f>IF(F355="I",IFERROR(VLOOKUP(C355,'BG 2021'!B:E,2,FALSE),0),0)</f>
        <v>0</v>
      </c>
    </row>
    <row r="356" spans="1:8" s="133" customFormat="1" ht="12" customHeight="1">
      <c r="A356" s="131" t="s">
        <v>2</v>
      </c>
      <c r="B356" s="131" t="s">
        <v>397</v>
      </c>
      <c r="C356" s="131" t="s">
        <v>1151</v>
      </c>
      <c r="D356" s="135" t="s">
        <v>1080</v>
      </c>
      <c r="E356" s="132" t="s">
        <v>1195</v>
      </c>
      <c r="F356" s="132" t="s">
        <v>35</v>
      </c>
      <c r="G356" s="22">
        <f>IF(F356="I",IFERROR(VLOOKUP(C356,'BG 2021'!B:E,4,FALSE),0),0)</f>
        <v>100912.26</v>
      </c>
      <c r="H356" s="22">
        <f>IF(F356="I",IFERROR(VLOOKUP(C356,'BG 2021'!B:E,2,FALSE),0),0)</f>
        <v>0</v>
      </c>
    </row>
    <row r="357" spans="1:8" s="133" customFormat="1" ht="12" customHeight="1">
      <c r="A357" s="131" t="s">
        <v>2</v>
      </c>
      <c r="B357" s="131" t="s">
        <v>397</v>
      </c>
      <c r="C357" s="131" t="s">
        <v>1152</v>
      </c>
      <c r="D357" s="135" t="s">
        <v>1081</v>
      </c>
      <c r="E357" s="132" t="s">
        <v>1195</v>
      </c>
      <c r="F357" s="132" t="s">
        <v>35</v>
      </c>
      <c r="G357" s="22">
        <f>IF(F357="I",IFERROR(VLOOKUP(C357,'BG 2021'!B:E,4,FALSE),0),0)</f>
        <v>100912.26</v>
      </c>
      <c r="H357" s="22">
        <f>IF(F357="I",IFERROR(VLOOKUP(C357,'BG 2021'!B:E,2,FALSE),0),0)</f>
        <v>0</v>
      </c>
    </row>
    <row r="358" spans="1:8" s="133" customFormat="1" ht="12" customHeight="1">
      <c r="A358" s="131" t="s">
        <v>2</v>
      </c>
      <c r="B358" s="131" t="s">
        <v>397</v>
      </c>
      <c r="C358" s="131" t="s">
        <v>1153</v>
      </c>
      <c r="D358" s="135" t="s">
        <v>1082</v>
      </c>
      <c r="E358" s="132" t="s">
        <v>1195</v>
      </c>
      <c r="F358" s="132" t="s">
        <v>35</v>
      </c>
      <c r="G358" s="22">
        <f>IF(F358="I",IFERROR(VLOOKUP(C358,'BG 2021'!B:E,4,FALSE),0),0)</f>
        <v>100912.26</v>
      </c>
      <c r="H358" s="22">
        <f>IF(F358="I",IFERROR(VLOOKUP(C358,'BG 2021'!B:E,2,FALSE),0),0)</f>
        <v>0</v>
      </c>
    </row>
    <row r="359" spans="1:8" s="133" customFormat="1" ht="12" customHeight="1">
      <c r="A359" s="131" t="s">
        <v>2</v>
      </c>
      <c r="B359" s="131" t="s">
        <v>397</v>
      </c>
      <c r="C359" s="131" t="s">
        <v>1154</v>
      </c>
      <c r="D359" s="135" t="s">
        <v>1083</v>
      </c>
      <c r="E359" s="132" t="s">
        <v>1195</v>
      </c>
      <c r="F359" s="132" t="s">
        <v>35</v>
      </c>
      <c r="G359" s="22">
        <f>IF(F359="I",IFERROR(VLOOKUP(C359,'BG 2021'!B:E,4,FALSE),0),0)</f>
        <v>100912.26</v>
      </c>
      <c r="H359" s="22">
        <f>IF(F359="I",IFERROR(VLOOKUP(C359,'BG 2021'!B:E,2,FALSE),0),0)</f>
        <v>0</v>
      </c>
    </row>
    <row r="360" spans="1:8" s="133" customFormat="1" ht="12" customHeight="1">
      <c r="A360" s="131" t="s">
        <v>2</v>
      </c>
      <c r="B360" s="131" t="s">
        <v>397</v>
      </c>
      <c r="C360" s="131" t="s">
        <v>1155</v>
      </c>
      <c r="D360" s="135" t="s">
        <v>1084</v>
      </c>
      <c r="E360" s="132" t="s">
        <v>1195</v>
      </c>
      <c r="F360" s="132" t="s">
        <v>35</v>
      </c>
      <c r="G360" s="22">
        <f>IF(F360="I",IFERROR(VLOOKUP(C360,'BG 2021'!B:E,4,FALSE),0),0)</f>
        <v>101158.85</v>
      </c>
      <c r="H360" s="22">
        <f>IF(F360="I",IFERROR(VLOOKUP(C360,'BG 2021'!B:E,2,FALSE),0),0)</f>
        <v>0</v>
      </c>
    </row>
    <row r="361" spans="1:8" s="133" customFormat="1" ht="12" customHeight="1">
      <c r="A361" s="131" t="s">
        <v>2</v>
      </c>
      <c r="B361" s="131" t="s">
        <v>397</v>
      </c>
      <c r="C361" s="131" t="s">
        <v>1156</v>
      </c>
      <c r="D361" s="135" t="s">
        <v>1085</v>
      </c>
      <c r="E361" s="132" t="s">
        <v>1195</v>
      </c>
      <c r="F361" s="132" t="s">
        <v>35</v>
      </c>
      <c r="G361" s="22">
        <f>IF(F361="I",IFERROR(VLOOKUP(C361,'BG 2021'!B:E,4,FALSE),0),0)</f>
        <v>101158.85</v>
      </c>
      <c r="H361" s="22">
        <f>IF(F361="I",IFERROR(VLOOKUP(C361,'BG 2021'!B:E,2,FALSE),0),0)</f>
        <v>0</v>
      </c>
    </row>
    <row r="362" spans="1:8" s="133" customFormat="1" ht="12" customHeight="1">
      <c r="A362" s="131" t="s">
        <v>2</v>
      </c>
      <c r="B362" s="131" t="s">
        <v>397</v>
      </c>
      <c r="C362" s="131" t="s">
        <v>1157</v>
      </c>
      <c r="D362" s="135" t="s">
        <v>1086</v>
      </c>
      <c r="E362" s="132" t="s">
        <v>1195</v>
      </c>
      <c r="F362" s="132" t="s">
        <v>35</v>
      </c>
      <c r="G362" s="22">
        <f>IF(F362="I",IFERROR(VLOOKUP(C362,'BG 2021'!B:E,4,FALSE),0),0)</f>
        <v>101158.85</v>
      </c>
      <c r="H362" s="22">
        <f>IF(F362="I",IFERROR(VLOOKUP(C362,'BG 2021'!B:E,2,FALSE),0),0)</f>
        <v>0</v>
      </c>
    </row>
    <row r="363" spans="1:8" s="133" customFormat="1" ht="12" customHeight="1">
      <c r="A363" s="131" t="s">
        <v>2</v>
      </c>
      <c r="B363" s="131" t="s">
        <v>397</v>
      </c>
      <c r="C363" s="131" t="s">
        <v>1158</v>
      </c>
      <c r="D363" s="135" t="s">
        <v>1087</v>
      </c>
      <c r="E363" s="132" t="s">
        <v>1195</v>
      </c>
      <c r="F363" s="132" t="s">
        <v>35</v>
      </c>
      <c r="G363" s="22">
        <f>IF(F363="I",IFERROR(VLOOKUP(C363,'BG 2021'!B:E,4,FALSE),0),0)</f>
        <v>101158.85</v>
      </c>
      <c r="H363" s="22">
        <f>IF(F363="I",IFERROR(VLOOKUP(C363,'BG 2021'!B:E,2,FALSE),0),0)</f>
        <v>0</v>
      </c>
    </row>
    <row r="364" spans="1:8" s="133" customFormat="1" ht="12" customHeight="1">
      <c r="A364" s="131" t="s">
        <v>2</v>
      </c>
      <c r="B364" s="131" t="s">
        <v>397</v>
      </c>
      <c r="C364" s="131" t="s">
        <v>1159</v>
      </c>
      <c r="D364" s="135" t="s">
        <v>1088</v>
      </c>
      <c r="E364" s="132" t="s">
        <v>1195</v>
      </c>
      <c r="F364" s="132" t="s">
        <v>35</v>
      </c>
      <c r="G364" s="22">
        <f>IF(F364="I",IFERROR(VLOOKUP(C364,'BG 2021'!B:E,4,FALSE),0),0)</f>
        <v>101158.85</v>
      </c>
      <c r="H364" s="22">
        <f>IF(F364="I",IFERROR(VLOOKUP(C364,'BG 2021'!B:E,2,FALSE),0),0)</f>
        <v>0</v>
      </c>
    </row>
    <row r="365" spans="1:8" s="133" customFormat="1" ht="12" customHeight="1">
      <c r="A365" s="131" t="s">
        <v>2</v>
      </c>
      <c r="B365" s="131" t="s">
        <v>397</v>
      </c>
      <c r="C365" s="131" t="s">
        <v>1160</v>
      </c>
      <c r="D365" s="135" t="s">
        <v>1089</v>
      </c>
      <c r="E365" s="132" t="s">
        <v>1195</v>
      </c>
      <c r="F365" s="132" t="s">
        <v>35</v>
      </c>
      <c r="G365" s="22">
        <f>IF(F365="I",IFERROR(VLOOKUP(C365,'BG 2021'!B:E,4,FALSE),0),0)</f>
        <v>101235.08</v>
      </c>
      <c r="H365" s="22">
        <f>IF(F365="I",IFERROR(VLOOKUP(C365,'BG 2021'!B:E,2,FALSE),0),0)</f>
        <v>0</v>
      </c>
    </row>
    <row r="366" spans="1:8" s="133" customFormat="1" ht="12" customHeight="1">
      <c r="A366" s="131" t="s">
        <v>2</v>
      </c>
      <c r="B366" s="131" t="s">
        <v>397</v>
      </c>
      <c r="C366" s="131" t="s">
        <v>1161</v>
      </c>
      <c r="D366" s="135" t="s">
        <v>1090</v>
      </c>
      <c r="E366" s="132" t="s">
        <v>1195</v>
      </c>
      <c r="F366" s="132" t="s">
        <v>35</v>
      </c>
      <c r="G366" s="22">
        <f>IF(F366="I",IFERROR(VLOOKUP(C366,'BG 2021'!B:E,4,FALSE),0),0)</f>
        <v>101235.08</v>
      </c>
      <c r="H366" s="22">
        <f>IF(F366="I",IFERROR(VLOOKUP(C366,'BG 2021'!B:E,2,FALSE),0),0)</f>
        <v>0</v>
      </c>
    </row>
    <row r="367" spans="1:8" s="133" customFormat="1" ht="12" customHeight="1">
      <c r="A367" s="131" t="s">
        <v>2</v>
      </c>
      <c r="B367" s="131" t="s">
        <v>397</v>
      </c>
      <c r="C367" s="131" t="s">
        <v>1162</v>
      </c>
      <c r="D367" s="135" t="s">
        <v>1091</v>
      </c>
      <c r="E367" s="132" t="s">
        <v>1195</v>
      </c>
      <c r="F367" s="132" t="s">
        <v>35</v>
      </c>
      <c r="G367" s="22">
        <f>IF(F367="I",IFERROR(VLOOKUP(C367,'BG 2021'!B:E,4,FALSE),0),0)</f>
        <v>101235.08</v>
      </c>
      <c r="H367" s="22">
        <f>IF(F367="I",IFERROR(VLOOKUP(C367,'BG 2021'!B:E,2,FALSE),0),0)</f>
        <v>0</v>
      </c>
    </row>
    <row r="368" spans="1:8" s="133" customFormat="1" ht="12" customHeight="1">
      <c r="A368" s="131" t="s">
        <v>2</v>
      </c>
      <c r="B368" s="131" t="s">
        <v>397</v>
      </c>
      <c r="C368" s="131" t="s">
        <v>1163</v>
      </c>
      <c r="D368" s="135" t="s">
        <v>1092</v>
      </c>
      <c r="E368" s="132" t="s">
        <v>1195</v>
      </c>
      <c r="F368" s="132" t="s">
        <v>35</v>
      </c>
      <c r="G368" s="22">
        <f>IF(F368="I",IFERROR(VLOOKUP(C368,'BG 2021'!B:E,4,FALSE),0),0)</f>
        <v>101235.08</v>
      </c>
      <c r="H368" s="22">
        <f>IF(F368="I",IFERROR(VLOOKUP(C368,'BG 2021'!B:E,2,FALSE),0),0)</f>
        <v>0</v>
      </c>
    </row>
    <row r="369" spans="1:8" s="133" customFormat="1" ht="12" customHeight="1">
      <c r="A369" s="131" t="s">
        <v>2</v>
      </c>
      <c r="B369" s="131" t="s">
        <v>397</v>
      </c>
      <c r="C369" s="131" t="s">
        <v>1164</v>
      </c>
      <c r="D369" s="135" t="s">
        <v>1093</v>
      </c>
      <c r="E369" s="132" t="s">
        <v>1195</v>
      </c>
      <c r="F369" s="132" t="s">
        <v>35</v>
      </c>
      <c r="G369" s="22">
        <f>IF(F369="I",IFERROR(VLOOKUP(C369,'BG 2021'!B:E,4,FALSE),0),0)</f>
        <v>101235.08</v>
      </c>
      <c r="H369" s="22">
        <f>IF(F369="I",IFERROR(VLOOKUP(C369,'BG 2021'!B:E,2,FALSE),0),0)</f>
        <v>0</v>
      </c>
    </row>
    <row r="370" spans="1:8" s="133" customFormat="1" ht="12" customHeight="1">
      <c r="A370" s="131" t="s">
        <v>2</v>
      </c>
      <c r="B370" s="131" t="s">
        <v>397</v>
      </c>
      <c r="C370" s="131" t="s">
        <v>1165</v>
      </c>
      <c r="D370" s="135" t="s">
        <v>1094</v>
      </c>
      <c r="E370" s="132" t="s">
        <v>1195</v>
      </c>
      <c r="F370" s="132" t="s">
        <v>35</v>
      </c>
      <c r="G370" s="22">
        <f>IF(F370="I",IFERROR(VLOOKUP(C370,'BG 2021'!B:E,4,FALSE),0),0)</f>
        <v>101235.08</v>
      </c>
      <c r="H370" s="22">
        <f>IF(F370="I",IFERROR(VLOOKUP(C370,'BG 2021'!B:E,2,FALSE),0),0)</f>
        <v>0</v>
      </c>
    </row>
    <row r="371" spans="1:8" s="133" customFormat="1" ht="12" customHeight="1">
      <c r="A371" s="131" t="s">
        <v>2</v>
      </c>
      <c r="B371" s="131" t="s">
        <v>397</v>
      </c>
      <c r="C371" s="131" t="s">
        <v>1166</v>
      </c>
      <c r="D371" s="135" t="s">
        <v>1095</v>
      </c>
      <c r="E371" s="132" t="s">
        <v>1195</v>
      </c>
      <c r="F371" s="132" t="s">
        <v>35</v>
      </c>
      <c r="G371" s="22">
        <f>IF(F371="I",IFERROR(VLOOKUP(C371,'BG 2021'!B:E,4,FALSE),0),0)</f>
        <v>101680.78</v>
      </c>
      <c r="H371" s="22">
        <f>IF(F371="I",IFERROR(VLOOKUP(C371,'BG 2021'!B:E,2,FALSE),0),0)</f>
        <v>0</v>
      </c>
    </row>
    <row r="372" spans="1:8" s="133" customFormat="1" ht="12" customHeight="1">
      <c r="A372" s="131" t="s">
        <v>2</v>
      </c>
      <c r="B372" s="131" t="s">
        <v>397</v>
      </c>
      <c r="C372" s="131" t="s">
        <v>1167</v>
      </c>
      <c r="D372" s="135" t="s">
        <v>1096</v>
      </c>
      <c r="E372" s="132" t="s">
        <v>1195</v>
      </c>
      <c r="F372" s="132" t="s">
        <v>35</v>
      </c>
      <c r="G372" s="22">
        <f>IF(F372="I",IFERROR(VLOOKUP(C372,'BG 2021'!B:E,4,FALSE),0),0)</f>
        <v>101680.78</v>
      </c>
      <c r="H372" s="22">
        <f>IF(F372="I",IFERROR(VLOOKUP(C372,'BG 2021'!B:E,2,FALSE),0),0)</f>
        <v>0</v>
      </c>
    </row>
    <row r="373" spans="1:8" s="133" customFormat="1" ht="12" customHeight="1">
      <c r="A373" s="131" t="s">
        <v>2</v>
      </c>
      <c r="B373" s="131" t="s">
        <v>397</v>
      </c>
      <c r="C373" s="131" t="s">
        <v>1168</v>
      </c>
      <c r="D373" s="135" t="s">
        <v>1097</v>
      </c>
      <c r="E373" s="132" t="s">
        <v>1195</v>
      </c>
      <c r="F373" s="132" t="s">
        <v>35</v>
      </c>
      <c r="G373" s="22">
        <f>IF(F373="I",IFERROR(VLOOKUP(C373,'BG 2021'!B:E,4,FALSE),0),0)</f>
        <v>101680.78</v>
      </c>
      <c r="H373" s="22">
        <f>IF(F373="I",IFERROR(VLOOKUP(C373,'BG 2021'!B:E,2,FALSE),0),0)</f>
        <v>0</v>
      </c>
    </row>
    <row r="374" spans="1:8" s="133" customFormat="1" ht="12" customHeight="1">
      <c r="A374" s="131" t="s">
        <v>2</v>
      </c>
      <c r="B374" s="131" t="s">
        <v>397</v>
      </c>
      <c r="C374" s="131" t="s">
        <v>1169</v>
      </c>
      <c r="D374" s="135" t="s">
        <v>1098</v>
      </c>
      <c r="E374" s="132" t="s">
        <v>1195</v>
      </c>
      <c r="F374" s="132" t="s">
        <v>35</v>
      </c>
      <c r="G374" s="22">
        <f>IF(F374="I",IFERROR(VLOOKUP(C374,'BG 2021'!B:E,4,FALSE),0),0)</f>
        <v>101680.78</v>
      </c>
      <c r="H374" s="22">
        <f>IF(F374="I",IFERROR(VLOOKUP(C374,'BG 2021'!B:E,2,FALSE),0),0)</f>
        <v>0</v>
      </c>
    </row>
    <row r="375" spans="1:8" s="133" customFormat="1" ht="12" customHeight="1">
      <c r="A375" s="131" t="s">
        <v>2</v>
      </c>
      <c r="B375" s="131" t="s">
        <v>397</v>
      </c>
      <c r="C375" s="131" t="s">
        <v>1170</v>
      </c>
      <c r="D375" s="135" t="s">
        <v>1099</v>
      </c>
      <c r="E375" s="132" t="s">
        <v>1195</v>
      </c>
      <c r="F375" s="132" t="s">
        <v>35</v>
      </c>
      <c r="G375" s="22">
        <f>IF(F375="I",IFERROR(VLOOKUP(C375,'BG 2021'!B:E,4,FALSE),0),0)</f>
        <v>101680.78</v>
      </c>
      <c r="H375" s="22">
        <f>IF(F375="I",IFERROR(VLOOKUP(C375,'BG 2021'!B:E,2,FALSE),0),0)</f>
        <v>0</v>
      </c>
    </row>
    <row r="376" spans="1:8" s="133" customFormat="1" ht="12" customHeight="1">
      <c r="A376" s="131" t="s">
        <v>2</v>
      </c>
      <c r="B376" s="131" t="s">
        <v>397</v>
      </c>
      <c r="C376" s="131" t="s">
        <v>1171</v>
      </c>
      <c r="D376" s="135" t="s">
        <v>1100</v>
      </c>
      <c r="E376" s="132" t="s">
        <v>1195</v>
      </c>
      <c r="F376" s="132" t="s">
        <v>35</v>
      </c>
      <c r="G376" s="22">
        <f>IF(F376="I",IFERROR(VLOOKUP(C376,'BG 2021'!B:E,4,FALSE),0),0)</f>
        <v>101680.78</v>
      </c>
      <c r="H376" s="22">
        <f>IF(F376="I",IFERROR(VLOOKUP(C376,'BG 2021'!B:E,2,FALSE),0),0)</f>
        <v>0</v>
      </c>
    </row>
    <row r="377" spans="1:8" s="133" customFormat="1" ht="12" customHeight="1">
      <c r="A377" s="131" t="s">
        <v>2</v>
      </c>
      <c r="B377" s="131" t="s">
        <v>397</v>
      </c>
      <c r="C377" s="131" t="s">
        <v>1172</v>
      </c>
      <c r="D377" s="135" t="s">
        <v>1101</v>
      </c>
      <c r="E377" s="132" t="s">
        <v>1195</v>
      </c>
      <c r="F377" s="132" t="s">
        <v>35</v>
      </c>
      <c r="G377" s="22">
        <f>IF(F377="I",IFERROR(VLOOKUP(C377,'BG 2021'!B:E,4,FALSE),0),0)</f>
        <v>101680.78</v>
      </c>
      <c r="H377" s="22">
        <f>IF(F377="I",IFERROR(VLOOKUP(C377,'BG 2021'!B:E,2,FALSE),0),0)</f>
        <v>0</v>
      </c>
    </row>
    <row r="378" spans="1:8" s="133" customFormat="1" ht="12" customHeight="1">
      <c r="A378" s="131" t="s">
        <v>2</v>
      </c>
      <c r="B378" s="131" t="s">
        <v>397</v>
      </c>
      <c r="C378" s="131" t="s">
        <v>1173</v>
      </c>
      <c r="D378" s="135" t="s">
        <v>1102</v>
      </c>
      <c r="E378" s="132" t="s">
        <v>1195</v>
      </c>
      <c r="F378" s="132" t="s">
        <v>35</v>
      </c>
      <c r="G378" s="22">
        <f>IF(F378="I",IFERROR(VLOOKUP(C378,'BG 2021'!B:E,4,FALSE),0),0)</f>
        <v>101680.78</v>
      </c>
      <c r="H378" s="22">
        <f>IF(F378="I",IFERROR(VLOOKUP(C378,'BG 2021'!B:E,2,FALSE),0),0)</f>
        <v>0</v>
      </c>
    </row>
    <row r="379" spans="1:8" s="133" customFormat="1" ht="12" customHeight="1">
      <c r="A379" s="131" t="s">
        <v>2</v>
      </c>
      <c r="B379" s="131" t="s">
        <v>397</v>
      </c>
      <c r="C379" s="131" t="s">
        <v>1174</v>
      </c>
      <c r="D379" s="135" t="s">
        <v>1103</v>
      </c>
      <c r="E379" s="132" t="s">
        <v>1195</v>
      </c>
      <c r="F379" s="132" t="s">
        <v>35</v>
      </c>
      <c r="G379" s="22">
        <f>IF(F379="I",IFERROR(VLOOKUP(C379,'BG 2021'!B:E,4,FALSE),0),0)</f>
        <v>101680.78</v>
      </c>
      <c r="H379" s="22">
        <f>IF(F379="I",IFERROR(VLOOKUP(C379,'BG 2021'!B:E,2,FALSE),0),0)</f>
        <v>0</v>
      </c>
    </row>
    <row r="380" spans="1:8" s="133" customFormat="1" ht="12" customHeight="1">
      <c r="A380" s="131" t="s">
        <v>2</v>
      </c>
      <c r="B380" s="131" t="s">
        <v>397</v>
      </c>
      <c r="C380" s="131" t="s">
        <v>1175</v>
      </c>
      <c r="D380" s="135" t="s">
        <v>1104</v>
      </c>
      <c r="E380" s="132" t="s">
        <v>1195</v>
      </c>
      <c r="F380" s="132" t="s">
        <v>35</v>
      </c>
      <c r="G380" s="22">
        <f>IF(F380="I",IFERROR(VLOOKUP(C380,'BG 2021'!B:E,4,FALSE),0),0)</f>
        <v>50218.52</v>
      </c>
      <c r="H380" s="22">
        <f>IF(F380="I",IFERROR(VLOOKUP(C380,'BG 2021'!B:E,2,FALSE),0),0)</f>
        <v>0</v>
      </c>
    </row>
    <row r="381" spans="1:8" s="133" customFormat="1" ht="12" customHeight="1">
      <c r="A381" s="131" t="s">
        <v>2</v>
      </c>
      <c r="B381" s="131" t="s">
        <v>397</v>
      </c>
      <c r="C381" s="131" t="s">
        <v>1176</v>
      </c>
      <c r="D381" s="135" t="s">
        <v>1105</v>
      </c>
      <c r="E381" s="132" t="s">
        <v>1195</v>
      </c>
      <c r="F381" s="132" t="s">
        <v>35</v>
      </c>
      <c r="G381" s="22">
        <f>IF(F381="I",IFERROR(VLOOKUP(C381,'BG 2021'!B:E,4,FALSE),0),0)</f>
        <v>50218.52</v>
      </c>
      <c r="H381" s="22">
        <f>IF(F381="I",IFERROR(VLOOKUP(C381,'BG 2021'!B:E,2,FALSE),0),0)</f>
        <v>0</v>
      </c>
    </row>
    <row r="382" spans="1:8" s="133" customFormat="1" ht="12" customHeight="1">
      <c r="A382" s="131" t="s">
        <v>2</v>
      </c>
      <c r="B382" s="131" t="s">
        <v>397</v>
      </c>
      <c r="C382" s="131" t="s">
        <v>1177</v>
      </c>
      <c r="D382" s="135" t="s">
        <v>1106</v>
      </c>
      <c r="E382" s="132" t="s">
        <v>1195</v>
      </c>
      <c r="F382" s="132" t="s">
        <v>35</v>
      </c>
      <c r="G382" s="22">
        <f>IF(F382="I",IFERROR(VLOOKUP(C382,'BG 2021'!B:E,4,FALSE),0),0)</f>
        <v>50218.52</v>
      </c>
      <c r="H382" s="22">
        <f>IF(F382="I",IFERROR(VLOOKUP(C382,'BG 2021'!B:E,2,FALSE),0),0)</f>
        <v>0</v>
      </c>
    </row>
    <row r="383" spans="1:8" s="133" customFormat="1" ht="12" customHeight="1">
      <c r="A383" s="131" t="s">
        <v>2</v>
      </c>
      <c r="B383" s="131" t="s">
        <v>397</v>
      </c>
      <c r="C383" s="131" t="s">
        <v>1178</v>
      </c>
      <c r="D383" s="135" t="s">
        <v>1107</v>
      </c>
      <c r="E383" s="132" t="s">
        <v>1195</v>
      </c>
      <c r="F383" s="132" t="s">
        <v>35</v>
      </c>
      <c r="G383" s="22">
        <f>IF(F383="I",IFERROR(VLOOKUP(C383,'BG 2021'!B:E,4,FALSE),0),0)</f>
        <v>50218.52</v>
      </c>
      <c r="H383" s="22">
        <f>IF(F383="I",IFERROR(VLOOKUP(C383,'BG 2021'!B:E,2,FALSE),0),0)</f>
        <v>0</v>
      </c>
    </row>
    <row r="384" spans="1:8" s="133" customFormat="1" ht="12" customHeight="1">
      <c r="A384" s="131" t="s">
        <v>2</v>
      </c>
      <c r="B384" s="131" t="s">
        <v>397</v>
      </c>
      <c r="C384" s="131" t="s">
        <v>1179</v>
      </c>
      <c r="D384" s="135" t="s">
        <v>1108</v>
      </c>
      <c r="E384" s="132" t="s">
        <v>1195</v>
      </c>
      <c r="F384" s="132" t="s">
        <v>35</v>
      </c>
      <c r="G384" s="22">
        <f>IF(F384="I",IFERROR(VLOOKUP(C384,'BG 2021'!B:E,4,FALSE),0),0)</f>
        <v>50218.52</v>
      </c>
      <c r="H384" s="22">
        <f>IF(F384="I",IFERROR(VLOOKUP(C384,'BG 2021'!B:E,2,FALSE),0),0)</f>
        <v>0</v>
      </c>
    </row>
    <row r="385" spans="1:8" s="133" customFormat="1" ht="12" customHeight="1">
      <c r="A385" s="131" t="s">
        <v>2</v>
      </c>
      <c r="B385" s="131" t="s">
        <v>397</v>
      </c>
      <c r="C385" s="131" t="s">
        <v>1180</v>
      </c>
      <c r="D385" s="135" t="s">
        <v>1109</v>
      </c>
      <c r="E385" s="132" t="s">
        <v>1195</v>
      </c>
      <c r="F385" s="132" t="s">
        <v>35</v>
      </c>
      <c r="G385" s="22">
        <f>IF(F385="I",IFERROR(VLOOKUP(C385,'BG 2021'!B:E,4,FALSE),0),0)</f>
        <v>50218.52</v>
      </c>
      <c r="H385" s="22">
        <f>IF(F385="I",IFERROR(VLOOKUP(C385,'BG 2021'!B:E,2,FALSE),0),0)</f>
        <v>0</v>
      </c>
    </row>
    <row r="386" spans="1:8" s="133" customFormat="1" ht="12" customHeight="1">
      <c r="A386" s="131" t="s">
        <v>2</v>
      </c>
      <c r="B386" s="131" t="s">
        <v>397</v>
      </c>
      <c r="C386" s="131" t="s">
        <v>1181</v>
      </c>
      <c r="D386" s="135" t="s">
        <v>1110</v>
      </c>
      <c r="E386" s="132" t="s">
        <v>1195</v>
      </c>
      <c r="F386" s="132" t="s">
        <v>35</v>
      </c>
      <c r="G386" s="22">
        <f>IF(F386="I",IFERROR(VLOOKUP(C386,'BG 2021'!B:E,4,FALSE),0),0)</f>
        <v>50218.52</v>
      </c>
      <c r="H386" s="22">
        <f>IF(F386="I",IFERROR(VLOOKUP(C386,'BG 2021'!B:E,2,FALSE),0),0)</f>
        <v>0</v>
      </c>
    </row>
    <row r="387" spans="1:8" s="133" customFormat="1" ht="12" customHeight="1">
      <c r="A387" s="131" t="s">
        <v>2</v>
      </c>
      <c r="B387" s="131" t="s">
        <v>397</v>
      </c>
      <c r="C387" s="131" t="s">
        <v>1182</v>
      </c>
      <c r="D387" s="135" t="s">
        <v>1111</v>
      </c>
      <c r="E387" s="132" t="s">
        <v>1195</v>
      </c>
      <c r="F387" s="132" t="s">
        <v>35</v>
      </c>
      <c r="G387" s="22">
        <f>IF(F387="I",IFERROR(VLOOKUP(C387,'BG 2021'!B:E,4,FALSE),0),0)</f>
        <v>25109.26</v>
      </c>
      <c r="H387" s="22">
        <f>IF(F387="I",IFERROR(VLOOKUP(C387,'BG 2021'!B:E,2,FALSE),0),0)</f>
        <v>0</v>
      </c>
    </row>
    <row r="388" spans="1:8" s="133" customFormat="1" ht="12" customHeight="1">
      <c r="A388" s="131" t="s">
        <v>2</v>
      </c>
      <c r="B388" s="131" t="s">
        <v>397</v>
      </c>
      <c r="C388" s="131" t="s">
        <v>1183</v>
      </c>
      <c r="D388" s="135" t="s">
        <v>1112</v>
      </c>
      <c r="E388" s="132" t="s">
        <v>1195</v>
      </c>
      <c r="F388" s="132" t="s">
        <v>35</v>
      </c>
      <c r="G388" s="22">
        <f>IF(F388="I",IFERROR(VLOOKUP(C388,'BG 2021'!B:E,4,FALSE),0),0)</f>
        <v>25109.26</v>
      </c>
      <c r="H388" s="22">
        <f>IF(F388="I",IFERROR(VLOOKUP(C388,'BG 2021'!B:E,2,FALSE),0),0)</f>
        <v>0</v>
      </c>
    </row>
    <row r="389" spans="1:8" s="133" customFormat="1" ht="12" customHeight="1">
      <c r="A389" s="131" t="s">
        <v>2</v>
      </c>
      <c r="B389" s="131" t="s">
        <v>397</v>
      </c>
      <c r="C389" s="131" t="s">
        <v>1184</v>
      </c>
      <c r="D389" s="135" t="s">
        <v>1113</v>
      </c>
      <c r="E389" s="132" t="s">
        <v>1195</v>
      </c>
      <c r="F389" s="132" t="s">
        <v>35</v>
      </c>
      <c r="G389" s="22">
        <f>IF(F389="I",IFERROR(VLOOKUP(C389,'BG 2021'!B:E,4,FALSE),0),0)</f>
        <v>25109.26</v>
      </c>
      <c r="H389" s="22">
        <f>IF(F389="I",IFERROR(VLOOKUP(C389,'BG 2021'!B:E,2,FALSE),0),0)</f>
        <v>0</v>
      </c>
    </row>
    <row r="390" spans="1:8" s="133" customFormat="1" ht="12" customHeight="1">
      <c r="A390" s="131" t="s">
        <v>2</v>
      </c>
      <c r="B390" s="131" t="s">
        <v>397</v>
      </c>
      <c r="C390" s="131" t="s">
        <v>1185</v>
      </c>
      <c r="D390" s="135" t="s">
        <v>1114</v>
      </c>
      <c r="E390" s="132" t="s">
        <v>1195</v>
      </c>
      <c r="F390" s="132" t="s">
        <v>35</v>
      </c>
      <c r="G390" s="22">
        <f>IF(F390="I",IFERROR(VLOOKUP(C390,'BG 2021'!B:E,4,FALSE),0),0)</f>
        <v>25109.26</v>
      </c>
      <c r="H390" s="22">
        <f>IF(F390="I",IFERROR(VLOOKUP(C390,'BG 2021'!B:E,2,FALSE),0),0)</f>
        <v>0</v>
      </c>
    </row>
    <row r="391" spans="1:8" s="133" customFormat="1" ht="12" customHeight="1">
      <c r="A391" s="131" t="s">
        <v>2</v>
      </c>
      <c r="B391" s="131" t="s">
        <v>397</v>
      </c>
      <c r="C391" s="131" t="s">
        <v>1186</v>
      </c>
      <c r="D391" s="135" t="s">
        <v>1115</v>
      </c>
      <c r="E391" s="132" t="s">
        <v>1195</v>
      </c>
      <c r="F391" s="132" t="s">
        <v>35</v>
      </c>
      <c r="G391" s="22">
        <f>IF(F391="I",IFERROR(VLOOKUP(C391,'BG 2021'!B:E,4,FALSE),0),0)</f>
        <v>25109.26</v>
      </c>
      <c r="H391" s="22">
        <f>IF(F391="I",IFERROR(VLOOKUP(C391,'BG 2021'!B:E,2,FALSE),0),0)</f>
        <v>0</v>
      </c>
    </row>
    <row r="392" spans="1:8" s="133" customFormat="1" ht="12" customHeight="1">
      <c r="A392" s="131" t="s">
        <v>2</v>
      </c>
      <c r="B392" s="131" t="s">
        <v>397</v>
      </c>
      <c r="C392" s="131" t="s">
        <v>1187</v>
      </c>
      <c r="D392" s="135" t="s">
        <v>1116</v>
      </c>
      <c r="E392" s="132" t="s">
        <v>1195</v>
      </c>
      <c r="F392" s="132" t="s">
        <v>35</v>
      </c>
      <c r="G392" s="22">
        <f>IF(F392="I",IFERROR(VLOOKUP(C392,'BG 2021'!B:E,4,FALSE),0),0)</f>
        <v>25109.26</v>
      </c>
      <c r="H392" s="22">
        <f>IF(F392="I",IFERROR(VLOOKUP(C392,'BG 2021'!B:E,2,FALSE),0),0)</f>
        <v>0</v>
      </c>
    </row>
    <row r="393" spans="1:8" s="133" customFormat="1" ht="12" customHeight="1">
      <c r="A393" s="131" t="s">
        <v>2</v>
      </c>
      <c r="B393" s="131" t="s">
        <v>397</v>
      </c>
      <c r="C393" s="131" t="s">
        <v>1188</v>
      </c>
      <c r="D393" s="135" t="s">
        <v>1117</v>
      </c>
      <c r="E393" s="132" t="s">
        <v>1195</v>
      </c>
      <c r="F393" s="132" t="s">
        <v>35</v>
      </c>
      <c r="G393" s="22">
        <f>IF(F393="I",IFERROR(VLOOKUP(C393,'BG 2021'!B:E,4,FALSE),0),0)</f>
        <v>102582.05</v>
      </c>
      <c r="H393" s="22">
        <f>IF(F393="I",IFERROR(VLOOKUP(C393,'BG 2021'!B:E,2,FALSE),0),0)</f>
        <v>0</v>
      </c>
    </row>
    <row r="394" spans="1:8" s="133" customFormat="1" ht="12" customHeight="1">
      <c r="A394" s="131" t="s">
        <v>2</v>
      </c>
      <c r="B394" s="131" t="s">
        <v>397</v>
      </c>
      <c r="C394" s="131" t="s">
        <v>1189</v>
      </c>
      <c r="D394" s="135" t="s">
        <v>1118</v>
      </c>
      <c r="E394" s="132" t="s">
        <v>1195</v>
      </c>
      <c r="F394" s="132" t="s">
        <v>35</v>
      </c>
      <c r="G394" s="22">
        <f>IF(F394="I",IFERROR(VLOOKUP(C394,'BG 2021'!B:E,4,FALSE),0),0)</f>
        <v>102582.05</v>
      </c>
      <c r="H394" s="22">
        <f>IF(F394="I",IFERROR(VLOOKUP(C394,'BG 2021'!B:E,2,FALSE),0),0)</f>
        <v>0</v>
      </c>
    </row>
    <row r="395" spans="1:8" s="133" customFormat="1" ht="12" customHeight="1">
      <c r="A395" s="131" t="s">
        <v>2</v>
      </c>
      <c r="B395" s="131" t="s">
        <v>397</v>
      </c>
      <c r="C395" s="131" t="s">
        <v>1190</v>
      </c>
      <c r="D395" s="135" t="s">
        <v>1119</v>
      </c>
      <c r="E395" s="132" t="s">
        <v>1195</v>
      </c>
      <c r="F395" s="132" t="s">
        <v>35</v>
      </c>
      <c r="G395" s="22">
        <f>IF(F395="I",IFERROR(VLOOKUP(C395,'BG 2021'!B:E,4,FALSE),0),0)</f>
        <v>102582.05</v>
      </c>
      <c r="H395" s="22">
        <f>IF(F395="I",IFERROR(VLOOKUP(C395,'BG 2021'!B:E,2,FALSE),0),0)</f>
        <v>0</v>
      </c>
    </row>
    <row r="396" spans="1:8" s="133" customFormat="1" ht="12" customHeight="1">
      <c r="A396" s="131" t="s">
        <v>2</v>
      </c>
      <c r="B396" s="131" t="s">
        <v>397</v>
      </c>
      <c r="C396" s="131" t="s">
        <v>191</v>
      </c>
      <c r="D396" s="135" t="s">
        <v>190</v>
      </c>
      <c r="E396" s="132" t="s">
        <v>1195</v>
      </c>
      <c r="F396" s="132" t="s">
        <v>34</v>
      </c>
      <c r="G396" s="22">
        <f>IF(F396="I",IFERROR(VLOOKUP(C396,'BG 2021'!B:E,4,FALSE),0),0)</f>
        <v>0</v>
      </c>
      <c r="H396" s="22">
        <f>IF(F396="I",IFERROR(VLOOKUP(C396,'BG 2021'!B:E,2,FALSE),0),0)</f>
        <v>0</v>
      </c>
    </row>
    <row r="397" spans="1:8" s="133" customFormat="1" ht="12" customHeight="1">
      <c r="A397" s="131" t="s">
        <v>2</v>
      </c>
      <c r="B397" s="131" t="s">
        <v>397</v>
      </c>
      <c r="C397" s="131" t="s">
        <v>1020</v>
      </c>
      <c r="D397" s="135" t="s">
        <v>192</v>
      </c>
      <c r="E397" s="132" t="s">
        <v>1195</v>
      </c>
      <c r="F397" s="132" t="s">
        <v>35</v>
      </c>
      <c r="G397" s="22">
        <f>IF(F397="I",IFERROR(VLOOKUP(C397,'BG 2021'!B:E,4,FALSE),0),0)</f>
        <v>739913.33</v>
      </c>
      <c r="H397" s="22">
        <f>IF(F397="I",IFERROR(VLOOKUP(C397,'BG 2021'!B:E,2,FALSE),0),0)</f>
        <v>0</v>
      </c>
    </row>
    <row r="398" spans="1:8" s="133" customFormat="1" ht="12" customHeight="1">
      <c r="A398" s="131" t="s">
        <v>2</v>
      </c>
      <c r="B398" s="131"/>
      <c r="C398" s="131" t="s">
        <v>194</v>
      </c>
      <c r="D398" s="135" t="s">
        <v>193</v>
      </c>
      <c r="E398" s="132" t="s">
        <v>1195</v>
      </c>
      <c r="F398" s="132" t="s">
        <v>34</v>
      </c>
      <c r="G398" s="22">
        <f>IF(F398="I",IFERROR(VLOOKUP(C398,'BG 2021'!B:E,4,FALSE),0),0)</f>
        <v>0</v>
      </c>
      <c r="H398" s="22">
        <f>IF(F398="I",IFERROR(VLOOKUP(C398,'BG 2021'!B:E,2,FALSE),0),0)</f>
        <v>0</v>
      </c>
    </row>
    <row r="399" spans="1:8" s="133" customFormat="1" ht="12" customHeight="1">
      <c r="A399" s="131" t="s">
        <v>2</v>
      </c>
      <c r="B399" s="131"/>
      <c r="C399" s="131" t="s">
        <v>196</v>
      </c>
      <c r="D399" s="135" t="s">
        <v>195</v>
      </c>
      <c r="E399" s="132" t="s">
        <v>1195</v>
      </c>
      <c r="F399" s="132" t="s">
        <v>34</v>
      </c>
      <c r="G399" s="22">
        <f>IF(F399="I",IFERROR(VLOOKUP(C399,'BG 2021'!B:E,4,FALSE),0),0)</f>
        <v>0</v>
      </c>
      <c r="H399" s="22">
        <f>IF(F399="I",IFERROR(VLOOKUP(C399,'BG 2021'!B:E,2,FALSE),0),0)</f>
        <v>0</v>
      </c>
    </row>
    <row r="400" spans="1:8" s="133" customFormat="1" ht="12" customHeight="1">
      <c r="A400" s="131" t="s">
        <v>2</v>
      </c>
      <c r="B400" s="131" t="s">
        <v>236</v>
      </c>
      <c r="C400" s="131" t="s">
        <v>198</v>
      </c>
      <c r="D400" s="135" t="s">
        <v>197</v>
      </c>
      <c r="E400" s="132" t="s">
        <v>1195</v>
      </c>
      <c r="F400" s="132" t="s">
        <v>35</v>
      </c>
      <c r="G400" s="22">
        <f>IF(F400="I",IFERROR(VLOOKUP(C400,'BG 2021'!B:E,4,FALSE),0),0)</f>
        <v>1166.06</v>
      </c>
      <c r="H400" s="22">
        <f>IF(F400="I",IFERROR(VLOOKUP(C400,'BG 2021'!B:E,2,FALSE),0),0)</f>
        <v>0</v>
      </c>
    </row>
    <row r="401" spans="1:8" s="133" customFormat="1" ht="12" customHeight="1">
      <c r="A401" s="131" t="s">
        <v>2</v>
      </c>
      <c r="B401" s="131"/>
      <c r="C401" s="131" t="s">
        <v>1022</v>
      </c>
      <c r="D401" s="135" t="s">
        <v>1021</v>
      </c>
      <c r="E401" s="132" t="s">
        <v>1195</v>
      </c>
      <c r="F401" s="132" t="s">
        <v>34</v>
      </c>
      <c r="G401" s="22">
        <f>IF(F401="I",IFERROR(VLOOKUP(C401,'BG 2021'!B:E,4,FALSE),0),0)</f>
        <v>0</v>
      </c>
      <c r="H401" s="22">
        <f>IF(F401="I",IFERROR(VLOOKUP(C401,'BG 2021'!B:E,2,FALSE),0),0)</f>
        <v>0</v>
      </c>
    </row>
    <row r="402" spans="1:8" s="133" customFormat="1" ht="12" customHeight="1">
      <c r="A402" s="131" t="s">
        <v>2</v>
      </c>
      <c r="B402" s="131" t="s">
        <v>236</v>
      </c>
      <c r="C402" s="131" t="s">
        <v>1024</v>
      </c>
      <c r="D402" s="135" t="s">
        <v>1023</v>
      </c>
      <c r="E402" s="132" t="s">
        <v>1195</v>
      </c>
      <c r="F402" s="132" t="s">
        <v>35</v>
      </c>
      <c r="G402" s="22">
        <f>IF(F402="I",IFERROR(VLOOKUP(C402,'BG 2021'!B:E,4,FALSE),0),0)</f>
        <v>-65.12</v>
      </c>
      <c r="H402" s="22">
        <f>IF(F402="I",IFERROR(VLOOKUP(C402,'BG 2021'!B:E,2,FALSE),0),0)</f>
        <v>0</v>
      </c>
    </row>
    <row r="403" spans="1:8" s="133" customFormat="1" ht="12" customHeight="1">
      <c r="A403" s="131" t="s">
        <v>3</v>
      </c>
      <c r="B403" s="131"/>
      <c r="C403" s="131" t="s">
        <v>114</v>
      </c>
      <c r="D403" s="135" t="s">
        <v>113</v>
      </c>
      <c r="E403" s="132" t="s">
        <v>1195</v>
      </c>
      <c r="F403" s="132" t="s">
        <v>34</v>
      </c>
      <c r="G403" s="22">
        <f>IF(F403="I",IFERROR(VLOOKUP(C403,'BG 2021'!B:E,4,FALSE),0),0)</f>
        <v>0</v>
      </c>
      <c r="H403" s="22">
        <f>IF(F403="I",IFERROR(VLOOKUP(C403,'BG 2021'!B:E,2,FALSE),0),0)</f>
        <v>0</v>
      </c>
    </row>
    <row r="404" spans="1:8" s="133" customFormat="1" ht="12" customHeight="1">
      <c r="A404" s="131" t="s">
        <v>3</v>
      </c>
      <c r="B404" s="131"/>
      <c r="C404" s="131" t="s">
        <v>116</v>
      </c>
      <c r="D404" s="135" t="s">
        <v>115</v>
      </c>
      <c r="E404" s="132" t="s">
        <v>1195</v>
      </c>
      <c r="F404" s="132" t="s">
        <v>34</v>
      </c>
      <c r="G404" s="22">
        <f>IF(F404="I",IFERROR(VLOOKUP(C404,'BG 2021'!B:E,4,FALSE),0),0)</f>
        <v>0</v>
      </c>
      <c r="H404" s="22">
        <f>IF(F404="I",IFERROR(VLOOKUP(C404,'BG 2021'!B:E,2,FALSE),0),0)</f>
        <v>0</v>
      </c>
    </row>
    <row r="405" spans="1:8" s="133" customFormat="1" ht="12" customHeight="1">
      <c r="A405" s="131" t="s">
        <v>3</v>
      </c>
      <c r="B405" s="131"/>
      <c r="C405" s="131" t="s">
        <v>1191</v>
      </c>
      <c r="D405" s="135" t="s">
        <v>1120</v>
      </c>
      <c r="E405" s="132" t="s">
        <v>1195</v>
      </c>
      <c r="F405" s="132" t="s">
        <v>34</v>
      </c>
      <c r="G405" s="22">
        <f>IF(F405="I",IFERROR(VLOOKUP(C405,'BG 2021'!B:E,4,FALSE),0),0)</f>
        <v>0</v>
      </c>
      <c r="H405" s="22">
        <f>IF(F405="I",IFERROR(VLOOKUP(C405,'BG 2021'!B:E,2,FALSE),0),0)</f>
        <v>0</v>
      </c>
    </row>
    <row r="406" spans="1:8" s="133" customFormat="1" ht="12" customHeight="1">
      <c r="A406" s="131" t="s">
        <v>3</v>
      </c>
      <c r="B406" s="131" t="s">
        <v>401</v>
      </c>
      <c r="C406" s="131" t="s">
        <v>466</v>
      </c>
      <c r="D406" s="135" t="s">
        <v>1121</v>
      </c>
      <c r="E406" s="132" t="s">
        <v>1195</v>
      </c>
      <c r="F406" s="132" t="s">
        <v>35</v>
      </c>
      <c r="G406" s="22">
        <f>IF(F406="I",IFERROR(VLOOKUP(C406,'BG 2021'!B:E,4,FALSE),0),0)</f>
        <v>212.86</v>
      </c>
      <c r="H406" s="22">
        <f>IF(F406="I",IFERROR(VLOOKUP(C406,'BG 2021'!B:E,2,FALSE),0),0)</f>
        <v>0</v>
      </c>
    </row>
    <row r="407" spans="1:8" s="133" customFormat="1" ht="12" customHeight="1">
      <c r="A407" s="131" t="s">
        <v>3</v>
      </c>
      <c r="B407" s="131"/>
      <c r="C407" s="131" t="s">
        <v>200</v>
      </c>
      <c r="D407" s="135" t="s">
        <v>199</v>
      </c>
      <c r="E407" s="132" t="s">
        <v>1195</v>
      </c>
      <c r="F407" s="132" t="s">
        <v>34</v>
      </c>
      <c r="G407" s="22">
        <f>IF(F407="I",IFERROR(VLOOKUP(C407,'BG 2021'!B:E,4,FALSE),0),0)</f>
        <v>0</v>
      </c>
      <c r="H407" s="22">
        <f>IF(F407="I",IFERROR(VLOOKUP(C407,'BG 2021'!B:E,2,FALSE),0),0)</f>
        <v>0</v>
      </c>
    </row>
    <row r="408" spans="1:8" s="133" customFormat="1" ht="12" customHeight="1">
      <c r="A408" s="131" t="s">
        <v>3</v>
      </c>
      <c r="B408" s="131"/>
      <c r="C408" s="131" t="s">
        <v>202</v>
      </c>
      <c r="D408" s="135" t="s">
        <v>201</v>
      </c>
      <c r="E408" s="132" t="s">
        <v>1195</v>
      </c>
      <c r="F408" s="132" t="s">
        <v>35</v>
      </c>
      <c r="G408" s="22">
        <f>IF(F408="I",IFERROR(VLOOKUP(C408,'BG 2021'!B:E,4,FALSE),0),0)</f>
        <v>583.72</v>
      </c>
      <c r="H408" s="22">
        <f>IF(F408="I",IFERROR(VLOOKUP(C408,'BG 2021'!B:E,2,FALSE),0),0)</f>
        <v>0</v>
      </c>
    </row>
    <row r="409" spans="1:8" s="133" customFormat="1" ht="12" customHeight="1">
      <c r="A409" s="131" t="s">
        <v>3</v>
      </c>
      <c r="B409" s="131"/>
      <c r="C409" s="131" t="s">
        <v>118</v>
      </c>
      <c r="D409" s="135" t="s">
        <v>117</v>
      </c>
      <c r="E409" s="132" t="s">
        <v>1195</v>
      </c>
      <c r="F409" s="132" t="s">
        <v>34</v>
      </c>
      <c r="G409" s="22">
        <f>IF(F409="I",IFERROR(VLOOKUP(C409,'BG 2021'!B:E,4,FALSE),0),0)</f>
        <v>0</v>
      </c>
      <c r="H409" s="22">
        <f>IF(F409="I",IFERROR(VLOOKUP(C409,'BG 2021'!B:E,2,FALSE),0),0)</f>
        <v>0</v>
      </c>
    </row>
    <row r="410" spans="1:8" s="133" customFormat="1" ht="12" customHeight="1">
      <c r="A410" s="131" t="s">
        <v>3</v>
      </c>
      <c r="B410" s="131" t="s">
        <v>401</v>
      </c>
      <c r="C410" s="131" t="s">
        <v>120</v>
      </c>
      <c r="D410" s="135" t="s">
        <v>119</v>
      </c>
      <c r="E410" s="132" t="s">
        <v>1195</v>
      </c>
      <c r="F410" s="132" t="s">
        <v>35</v>
      </c>
      <c r="G410" s="22">
        <f>IF(F410="I",IFERROR(VLOOKUP(C410,'BG 2021'!B:E,4,FALSE),0),0)</f>
        <v>31517.81</v>
      </c>
      <c r="H410" s="22">
        <f>IF(F410="I",IFERROR(VLOOKUP(C410,'BG 2021'!B:E,2,FALSE),0),0)</f>
        <v>3693.41</v>
      </c>
    </row>
    <row r="411" spans="1:8" s="133" customFormat="1" ht="12" customHeight="1">
      <c r="A411" s="131" t="s">
        <v>3</v>
      </c>
      <c r="B411" s="131" t="s">
        <v>401</v>
      </c>
      <c r="C411" s="131" t="s">
        <v>121</v>
      </c>
      <c r="D411" s="135" t="s">
        <v>203</v>
      </c>
      <c r="E411" s="132" t="s">
        <v>1195</v>
      </c>
      <c r="F411" s="132" t="s">
        <v>35</v>
      </c>
      <c r="G411" s="22">
        <f>IF(F411="I",IFERROR(VLOOKUP(C411,'BG 2021'!B:E,4,FALSE),0),0)</f>
        <v>3151.7799999999997</v>
      </c>
      <c r="H411" s="22">
        <f>IF(F411="I",IFERROR(VLOOKUP(C411,'BG 2021'!B:E,2,FALSE),0),0)</f>
        <v>369.35</v>
      </c>
    </row>
    <row r="412" spans="1:8" s="133" customFormat="1" ht="12" customHeight="1">
      <c r="A412" s="131" t="s">
        <v>5</v>
      </c>
      <c r="B412" s="131"/>
      <c r="C412" s="131" t="s">
        <v>123</v>
      </c>
      <c r="D412" s="135" t="s">
        <v>122</v>
      </c>
      <c r="E412" s="132" t="s">
        <v>1195</v>
      </c>
      <c r="F412" s="132" t="s">
        <v>34</v>
      </c>
      <c r="G412" s="22">
        <f>IF(F412="I",IFERROR(VLOOKUP(C412,'BG 2021'!B:E,4,FALSE),0),0)</f>
        <v>0</v>
      </c>
      <c r="H412" s="22">
        <f>IF(F412="I",IFERROR(VLOOKUP(C412,'BG 2021'!B:E,2,FALSE),0),0)</f>
        <v>0</v>
      </c>
    </row>
    <row r="413" spans="1:8" s="133" customFormat="1" ht="12" customHeight="1">
      <c r="A413" s="131" t="s">
        <v>5</v>
      </c>
      <c r="B413" s="131"/>
      <c r="C413" s="131" t="s">
        <v>125</v>
      </c>
      <c r="D413" s="135" t="s">
        <v>124</v>
      </c>
      <c r="E413" s="132" t="s">
        <v>1195</v>
      </c>
      <c r="F413" s="132" t="s">
        <v>34</v>
      </c>
      <c r="G413" s="22">
        <f>IF(F413="I",IFERROR(VLOOKUP(C413,'BG 2021'!B:E,4,FALSE),0),0)</f>
        <v>0</v>
      </c>
      <c r="H413" s="22">
        <f>IF(F413="I",IFERROR(VLOOKUP(C413,'BG 2021'!B:E,2,FALSE),0),0)</f>
        <v>0</v>
      </c>
    </row>
    <row r="414" spans="1:8" s="133" customFormat="1" ht="12" customHeight="1">
      <c r="A414" s="131" t="s">
        <v>5</v>
      </c>
      <c r="B414" s="131" t="s">
        <v>56</v>
      </c>
      <c r="C414" s="131" t="s">
        <v>127</v>
      </c>
      <c r="D414" s="135" t="s">
        <v>126</v>
      </c>
      <c r="E414" s="132" t="s">
        <v>1195</v>
      </c>
      <c r="F414" s="132" t="s">
        <v>35</v>
      </c>
      <c r="G414" s="22">
        <f>IF(F414="I",IFERROR(VLOOKUP(C414,'BG 2021'!B:E,4,FALSE),0),0)</f>
        <v>61768993.43</v>
      </c>
      <c r="H414" s="22">
        <f>IF(F414="I",IFERROR(VLOOKUP(C414,'BG 2021'!B:E,2,FALSE),0),0)</f>
        <v>4398602.08</v>
      </c>
    </row>
    <row r="415" spans="1:8" s="133" customFormat="1" ht="12" customHeight="1">
      <c r="A415" s="131" t="s">
        <v>5</v>
      </c>
      <c r="B415" s="131" t="s">
        <v>55</v>
      </c>
      <c r="C415" s="131" t="s">
        <v>380</v>
      </c>
      <c r="D415" s="135" t="s">
        <v>379</v>
      </c>
      <c r="E415" s="132" t="s">
        <v>1195</v>
      </c>
      <c r="F415" s="132" t="s">
        <v>35</v>
      </c>
      <c r="G415" s="22">
        <f>IF(F415="I",IFERROR(VLOOKUP(C415,'BG 2021'!B:E,4,FALSE),0),0)</f>
        <v>-32155259.57</v>
      </c>
      <c r="H415" s="22">
        <f>IF(F415="I",IFERROR(VLOOKUP(C415,'BG 2021'!B:E,2,FALSE),0),0)</f>
        <v>-498273.93</v>
      </c>
    </row>
    <row r="416" spans="1:8" s="133" customFormat="1" ht="12" customHeight="1">
      <c r="A416" s="131" t="s">
        <v>5</v>
      </c>
      <c r="B416" s="131"/>
      <c r="C416" s="131" t="s">
        <v>129</v>
      </c>
      <c r="D416" s="135" t="s">
        <v>128</v>
      </c>
      <c r="E416" s="132" t="s">
        <v>1195</v>
      </c>
      <c r="F416" s="132" t="s">
        <v>34</v>
      </c>
      <c r="G416" s="22">
        <f>IF(F416="I",IFERROR(VLOOKUP(C416,'BG 2021'!B:E,4,FALSE),0),0)</f>
        <v>0</v>
      </c>
      <c r="H416" s="22">
        <f>IF(F416="I",IFERROR(VLOOKUP(C416,'BG 2021'!B:E,2,FALSE),0),0)</f>
        <v>0</v>
      </c>
    </row>
    <row r="417" spans="1:8" s="133" customFormat="1" ht="12" customHeight="1">
      <c r="A417" s="131" t="s">
        <v>5</v>
      </c>
      <c r="B417" s="131"/>
      <c r="C417" s="131" t="s">
        <v>129</v>
      </c>
      <c r="D417" s="135" t="s">
        <v>1193</v>
      </c>
      <c r="E417" s="132" t="s">
        <v>1195</v>
      </c>
      <c r="F417" s="132" t="s">
        <v>34</v>
      </c>
      <c r="G417" s="22">
        <f>+H418</f>
        <v>18210.060000000001</v>
      </c>
      <c r="H417" s="22">
        <f>IF(F417="I",IFERROR(VLOOKUP(C417,'BG 2021'!B:E,2,FALSE),0),0)</f>
        <v>0</v>
      </c>
    </row>
    <row r="418" spans="1:8" s="133" customFormat="1" ht="12" customHeight="1">
      <c r="A418" s="131" t="s">
        <v>5</v>
      </c>
      <c r="B418" s="131"/>
      <c r="C418" s="131" t="s">
        <v>129</v>
      </c>
      <c r="D418" s="135" t="s">
        <v>1194</v>
      </c>
      <c r="E418" s="132" t="s">
        <v>1195</v>
      </c>
      <c r="F418" s="132" t="s">
        <v>35</v>
      </c>
      <c r="G418" s="22">
        <f>+'BG 2021'!E420</f>
        <v>394116.96</v>
      </c>
      <c r="H418" s="22">
        <f>IF(F418="I",IFERROR(VLOOKUP(C418,'BG 2021'!B:E,2,FALSE),0),0)</f>
        <v>18210.060000000001</v>
      </c>
    </row>
    <row r="419" spans="1:8" s="133" customFormat="1" ht="12" customHeight="1">
      <c r="A419" s="131" t="s">
        <v>21</v>
      </c>
      <c r="B419" s="131"/>
      <c r="C419" s="131" t="s">
        <v>131</v>
      </c>
      <c r="D419" s="135" t="s">
        <v>130</v>
      </c>
      <c r="E419" s="132" t="s">
        <v>1195</v>
      </c>
      <c r="F419" s="132" t="s">
        <v>34</v>
      </c>
      <c r="G419" s="22">
        <f>IF(F419="I",IFERROR(VLOOKUP(C419,'BG 2021'!B:E,4,FALSE),0),0)</f>
        <v>0</v>
      </c>
      <c r="H419" s="22">
        <f>IF(F419="I",IFERROR(VLOOKUP(C419,'BG 2021'!B:E,2,FALSE),0),0)</f>
        <v>0</v>
      </c>
    </row>
    <row r="420" spans="1:8" s="133" customFormat="1" ht="12" customHeight="1">
      <c r="A420" s="131" t="s">
        <v>21</v>
      </c>
      <c r="B420" s="131"/>
      <c r="C420" s="131" t="s">
        <v>473</v>
      </c>
      <c r="D420" s="135" t="s">
        <v>449</v>
      </c>
      <c r="E420" s="132" t="s">
        <v>1195</v>
      </c>
      <c r="F420" s="132" t="s">
        <v>34</v>
      </c>
      <c r="G420" s="22">
        <f>IF(F420="I",IFERROR(VLOOKUP(C420,'BG 2021'!B:E,4,FALSE),0),0)</f>
        <v>0</v>
      </c>
      <c r="H420" s="22">
        <f>IF(F420="I",IFERROR(VLOOKUP(C420,'BG 2021'!B:E,2,FALSE),0),0)</f>
        <v>0</v>
      </c>
    </row>
    <row r="421" spans="1:8" s="133" customFormat="1" ht="12" customHeight="1">
      <c r="A421" s="131" t="s">
        <v>21</v>
      </c>
      <c r="B421" s="37" t="s">
        <v>409</v>
      </c>
      <c r="C421" s="131" t="s">
        <v>469</v>
      </c>
      <c r="D421" s="135" t="s">
        <v>470</v>
      </c>
      <c r="E421" s="132" t="s">
        <v>1195</v>
      </c>
      <c r="F421" s="132" t="s">
        <v>35</v>
      </c>
      <c r="G421" s="22">
        <f>IF(F421="I",IFERROR(VLOOKUP(C421,'BG 2021'!B:E,4,FALSE),0),0)</f>
        <v>202580.7</v>
      </c>
      <c r="H421" s="22">
        <f>IF(F421="I",IFERROR(VLOOKUP(C421,'BG 2021'!B:E,2,FALSE),0),0)</f>
        <v>0</v>
      </c>
    </row>
    <row r="422" spans="1:8" s="133" customFormat="1" ht="12" customHeight="1">
      <c r="A422" s="131" t="s">
        <v>21</v>
      </c>
      <c r="B422" s="37" t="s">
        <v>409</v>
      </c>
      <c r="C422" s="131" t="s">
        <v>451</v>
      </c>
      <c r="D422" s="135" t="s">
        <v>450</v>
      </c>
      <c r="E422" s="132" t="s">
        <v>1195</v>
      </c>
      <c r="F422" s="132" t="s">
        <v>35</v>
      </c>
      <c r="G422" s="22">
        <f>IF(F422="I",IFERROR(VLOOKUP(C422,'BG 2021'!B:E,4,FALSE),0),0)</f>
        <v>5927599.5199999996</v>
      </c>
      <c r="H422" s="22">
        <f>IF(F422="I",IFERROR(VLOOKUP(C422,'BG 2021'!B:E,2,FALSE),0),0)</f>
        <v>0</v>
      </c>
    </row>
    <row r="423" spans="1:8" s="133" customFormat="1" ht="12" customHeight="1">
      <c r="A423" s="131" t="s">
        <v>21</v>
      </c>
      <c r="B423" s="131"/>
      <c r="C423" s="131" t="s">
        <v>133</v>
      </c>
      <c r="D423" s="135" t="s">
        <v>132</v>
      </c>
      <c r="E423" s="132" t="s">
        <v>1195</v>
      </c>
      <c r="F423" s="132" t="s">
        <v>34</v>
      </c>
      <c r="G423" s="22">
        <f>IF(F423="I",IFERROR(VLOOKUP(C423,'BG 2021'!B:E,4,FALSE),0),0)</f>
        <v>0</v>
      </c>
      <c r="H423" s="22">
        <f>IF(F423="I",IFERROR(VLOOKUP(C423,'BG 2021'!B:E,2,FALSE),0),0)</f>
        <v>0</v>
      </c>
    </row>
    <row r="424" spans="1:8" s="133" customFormat="1" ht="12" customHeight="1">
      <c r="A424" s="131" t="s">
        <v>21</v>
      </c>
      <c r="B424" s="131" t="s">
        <v>1199</v>
      </c>
      <c r="C424" s="131" t="s">
        <v>1026</v>
      </c>
      <c r="D424" s="135" t="s">
        <v>1025</v>
      </c>
      <c r="E424" s="132" t="s">
        <v>1195</v>
      </c>
      <c r="F424" s="132" t="s">
        <v>35</v>
      </c>
      <c r="G424" s="22">
        <f>IF(F424="I",IFERROR(VLOOKUP(C424,'BG 2021'!B:E,4,FALSE),0),0)</f>
        <v>481.31</v>
      </c>
      <c r="H424" s="22">
        <f>IF(F424="I",IFERROR(VLOOKUP(C424,'BG 2021'!B:E,2,FALSE),0),0)</f>
        <v>0</v>
      </c>
    </row>
    <row r="425" spans="1:8" s="133" customFormat="1" ht="12" customHeight="1">
      <c r="A425" s="131" t="s">
        <v>21</v>
      </c>
      <c r="B425" s="131"/>
      <c r="C425" s="131" t="s">
        <v>135</v>
      </c>
      <c r="D425" s="135" t="s">
        <v>134</v>
      </c>
      <c r="E425" s="132" t="s">
        <v>1195</v>
      </c>
      <c r="F425" s="132" t="s">
        <v>34</v>
      </c>
      <c r="G425" s="22">
        <f>IF(F425="I",IFERROR(VLOOKUP(C425,'BG 2021'!B:E,4,FALSE),0),0)</f>
        <v>0</v>
      </c>
      <c r="H425" s="22">
        <f>IF(F425="I",IFERROR(VLOOKUP(C425,'BG 2021'!B:E,2,FALSE),0),0)</f>
        <v>0</v>
      </c>
    </row>
    <row r="426" spans="1:8" s="133" customFormat="1" ht="12" customHeight="1">
      <c r="A426" s="131" t="s">
        <v>21</v>
      </c>
      <c r="B426" s="141" t="s">
        <v>1197</v>
      </c>
      <c r="C426" s="131" t="s">
        <v>137</v>
      </c>
      <c r="D426" s="135" t="s">
        <v>136</v>
      </c>
      <c r="E426" s="132" t="s">
        <v>1195</v>
      </c>
      <c r="F426" s="132" t="s">
        <v>35</v>
      </c>
      <c r="G426" s="22">
        <f>IF(F426="I",IFERROR(VLOOKUP(C426,'BG 2021'!B:E,4,FALSE),0),0)</f>
        <v>238084.5</v>
      </c>
      <c r="H426" s="22">
        <f>IF(F426="I",IFERROR(VLOOKUP(C426,'BG 2021'!B:E,2,FALSE),0),0)</f>
        <v>0</v>
      </c>
    </row>
    <row r="427" spans="1:8" s="133" customFormat="1" ht="12" customHeight="1">
      <c r="A427" s="131" t="s">
        <v>21</v>
      </c>
      <c r="B427" s="141" t="s">
        <v>1197</v>
      </c>
      <c r="C427" s="131" t="s">
        <v>138</v>
      </c>
      <c r="D427" s="135" t="s">
        <v>204</v>
      </c>
      <c r="E427" s="132" t="s">
        <v>1195</v>
      </c>
      <c r="F427" s="132" t="s">
        <v>35</v>
      </c>
      <c r="G427" s="22">
        <f>IF(F427="I",IFERROR(VLOOKUP(C427,'BG 2021'!B:E,4,FALSE),0),0)</f>
        <v>23808.55</v>
      </c>
      <c r="H427" s="22">
        <f>IF(F427="I",IFERROR(VLOOKUP(C427,'BG 2021'!B:E,2,FALSE),0),0)</f>
        <v>0</v>
      </c>
    </row>
    <row r="428" spans="1:8" s="133" customFormat="1" ht="12" customHeight="1">
      <c r="A428" s="131" t="s">
        <v>20</v>
      </c>
      <c r="B428" s="131"/>
      <c r="C428" s="131" t="s">
        <v>140</v>
      </c>
      <c r="D428" s="135" t="s">
        <v>139</v>
      </c>
      <c r="E428" s="132" t="s">
        <v>1195</v>
      </c>
      <c r="F428" s="132" t="s">
        <v>34</v>
      </c>
      <c r="G428" s="22">
        <f>IF(F428="I",IFERROR(VLOOKUP(C428,'BG 2021'!B:E,4,FALSE),0),0)</f>
        <v>0</v>
      </c>
      <c r="H428" s="22">
        <f>IF(F428="I",IFERROR(VLOOKUP(C428,'BG 2021'!B:E,2,FALSE),0),0)</f>
        <v>0</v>
      </c>
    </row>
    <row r="429" spans="1:8" s="133" customFormat="1" ht="12" customHeight="1">
      <c r="A429" s="131" t="s">
        <v>20</v>
      </c>
      <c r="B429" s="131"/>
      <c r="C429" s="131" t="s">
        <v>453</v>
      </c>
      <c r="D429" s="135" t="s">
        <v>452</v>
      </c>
      <c r="E429" s="132" t="s">
        <v>1195</v>
      </c>
      <c r="F429" s="132" t="s">
        <v>34</v>
      </c>
      <c r="G429" s="22">
        <f>IF(F429="I",IFERROR(VLOOKUP(C429,'BG 2021'!B:E,4,FALSE),0),0)</f>
        <v>0</v>
      </c>
      <c r="H429" s="22">
        <f>IF(F429="I",IFERROR(VLOOKUP(C429,'BG 2021'!B:E,2,FALSE),0),0)</f>
        <v>0</v>
      </c>
    </row>
    <row r="430" spans="1:8" s="133" customFormat="1" ht="12" customHeight="1">
      <c r="A430" s="131" t="s">
        <v>20</v>
      </c>
      <c r="B430" s="37" t="s">
        <v>407</v>
      </c>
      <c r="C430" s="131" t="s">
        <v>471</v>
      </c>
      <c r="D430" s="135" t="s">
        <v>472</v>
      </c>
      <c r="E430" s="132" t="s">
        <v>1195</v>
      </c>
      <c r="F430" s="132" t="s">
        <v>35</v>
      </c>
      <c r="G430" s="22">
        <f>IF(F430="I",IFERROR(VLOOKUP(C430,'BG 2021'!B:E,4,FALSE),0),0)</f>
        <v>202526</v>
      </c>
      <c r="H430" s="22">
        <f>IF(F430="I",IFERROR(VLOOKUP(C430,'BG 2021'!B:E,2,FALSE),0),0)</f>
        <v>0</v>
      </c>
    </row>
    <row r="431" spans="1:8" s="133" customFormat="1" ht="12" customHeight="1">
      <c r="A431" s="131" t="s">
        <v>20</v>
      </c>
      <c r="B431" s="37" t="s">
        <v>407</v>
      </c>
      <c r="C431" s="131" t="s">
        <v>455</v>
      </c>
      <c r="D431" s="135" t="s">
        <v>454</v>
      </c>
      <c r="E431" s="132" t="s">
        <v>1195</v>
      </c>
      <c r="F431" s="132" t="s">
        <v>35</v>
      </c>
      <c r="G431" s="22">
        <f>IF(F431="I",IFERROR(VLOOKUP(C431,'BG 2021'!B:E,4,FALSE),0),0)</f>
        <v>5928008.9000000004</v>
      </c>
      <c r="H431" s="22">
        <f>IF(F431="I",IFERROR(VLOOKUP(C431,'BG 2021'!B:E,2,FALSE),0),0)</f>
        <v>0</v>
      </c>
    </row>
    <row r="432" spans="1:8" s="133" customFormat="1" ht="12" customHeight="1">
      <c r="A432" s="131" t="s">
        <v>20</v>
      </c>
      <c r="B432" s="131"/>
      <c r="C432" s="131" t="s">
        <v>383</v>
      </c>
      <c r="D432" s="135" t="s">
        <v>382</v>
      </c>
      <c r="E432" s="132" t="s">
        <v>1195</v>
      </c>
      <c r="F432" s="132" t="s">
        <v>34</v>
      </c>
      <c r="G432" s="22">
        <f>IF(F432="I",IFERROR(VLOOKUP(C432,'BG 2021'!B:E,4,FALSE),0),0)</f>
        <v>0</v>
      </c>
      <c r="H432" s="22">
        <f>IF(F432="I",IFERROR(VLOOKUP(C432,'BG 2021'!B:E,2,FALSE),0),0)</f>
        <v>0</v>
      </c>
    </row>
    <row r="433" spans="1:8" s="133" customFormat="1" ht="12" customHeight="1">
      <c r="A433" s="131" t="s">
        <v>20</v>
      </c>
      <c r="B433" s="37" t="s">
        <v>403</v>
      </c>
      <c r="C433" s="131" t="s">
        <v>1192</v>
      </c>
      <c r="D433" s="135" t="s">
        <v>1122</v>
      </c>
      <c r="E433" s="132" t="s">
        <v>1195</v>
      </c>
      <c r="F433" s="132" t="s">
        <v>35</v>
      </c>
      <c r="G433" s="22">
        <f>IF(F433="I",IFERROR(VLOOKUP(C433,'BG 2021'!B:E,4,FALSE),0),0)</f>
        <v>12565.48</v>
      </c>
      <c r="H433" s="22">
        <f>IF(F433="I",IFERROR(VLOOKUP(C433,'BG 2021'!B:E,2,FALSE),0),0)</f>
        <v>0</v>
      </c>
    </row>
    <row r="434" spans="1:8" s="133" customFormat="1" ht="12" customHeight="1">
      <c r="A434" s="131" t="s">
        <v>20</v>
      </c>
      <c r="B434" s="37" t="s">
        <v>403</v>
      </c>
      <c r="C434" s="131" t="s">
        <v>385</v>
      </c>
      <c r="D434" s="135" t="s">
        <v>384</v>
      </c>
      <c r="E434" s="132" t="s">
        <v>1195</v>
      </c>
      <c r="F434" s="132" t="s">
        <v>35</v>
      </c>
      <c r="G434" s="22">
        <f>IF(F434="I",IFERROR(VLOOKUP(C434,'BG 2021'!B:E,4,FALSE),0),0)</f>
        <v>74995.990000000005</v>
      </c>
      <c r="H434" s="22">
        <f>IF(F434="I",IFERROR(VLOOKUP(C434,'BG 2021'!B:E,2,FALSE),0),0)</f>
        <v>0</v>
      </c>
    </row>
    <row r="435" spans="1:8" s="133" customFormat="1" ht="12" customHeight="1">
      <c r="A435" s="131" t="s">
        <v>20</v>
      </c>
      <c r="B435" s="37" t="s">
        <v>403</v>
      </c>
      <c r="C435" s="131" t="s">
        <v>457</v>
      </c>
      <c r="D435" s="135" t="s">
        <v>456</v>
      </c>
      <c r="E435" s="132" t="s">
        <v>1195</v>
      </c>
      <c r="F435" s="132" t="s">
        <v>35</v>
      </c>
      <c r="G435" s="22">
        <f>IF(F435="I",IFERROR(VLOOKUP(C435,'BG 2021'!B:E,4,FALSE),0),0)</f>
        <v>5983.56</v>
      </c>
      <c r="H435" s="22">
        <f>IF(F435="I",IFERROR(VLOOKUP(C435,'BG 2021'!B:E,2,FALSE),0),0)</f>
        <v>0</v>
      </c>
    </row>
    <row r="436" spans="1:8" s="133" customFormat="1" ht="12" customHeight="1">
      <c r="A436" s="131" t="s">
        <v>20</v>
      </c>
      <c r="B436" s="37" t="s">
        <v>403</v>
      </c>
      <c r="C436" s="131" t="s">
        <v>387</v>
      </c>
      <c r="D436" s="135" t="s">
        <v>386</v>
      </c>
      <c r="E436" s="132" t="s">
        <v>1195</v>
      </c>
      <c r="F436" s="132" t="s">
        <v>35</v>
      </c>
      <c r="G436" s="22">
        <f>IF(F436="I",IFERROR(VLOOKUP(C436,'BG 2021'!B:E,4,FALSE),0),0)</f>
        <v>411315.23</v>
      </c>
      <c r="H436" s="22">
        <f>IF(F436="I",IFERROR(VLOOKUP(C436,'BG 2021'!B:E,2,FALSE),0),0)</f>
        <v>0</v>
      </c>
    </row>
    <row r="437" spans="1:8" s="133" customFormat="1" ht="12" customHeight="1">
      <c r="A437" s="131" t="s">
        <v>20</v>
      </c>
      <c r="B437" s="131"/>
      <c r="C437" s="131" t="s">
        <v>142</v>
      </c>
      <c r="D437" s="135" t="s">
        <v>141</v>
      </c>
      <c r="E437" s="132" t="s">
        <v>1195</v>
      </c>
      <c r="F437" s="132" t="s">
        <v>34</v>
      </c>
      <c r="G437" s="22">
        <f>IF(F437="I",IFERROR(VLOOKUP(C437,'BG 2021'!B:E,4,FALSE),0),0)</f>
        <v>0</v>
      </c>
      <c r="H437" s="22">
        <f>IF(F437="I",IFERROR(VLOOKUP(C437,'BG 2021'!B:E,2,FALSE),0),0)</f>
        <v>0</v>
      </c>
    </row>
    <row r="438" spans="1:8" s="133" customFormat="1" ht="12" customHeight="1">
      <c r="A438" s="131" t="s">
        <v>20</v>
      </c>
      <c r="B438" s="37" t="s">
        <v>405</v>
      </c>
      <c r="C438" s="131" t="s">
        <v>144</v>
      </c>
      <c r="D438" s="135" t="s">
        <v>143</v>
      </c>
      <c r="E438" s="132" t="s">
        <v>1195</v>
      </c>
      <c r="F438" s="132" t="s">
        <v>35</v>
      </c>
      <c r="G438" s="22">
        <f>IF(F438="I",IFERROR(VLOOKUP(C438,'BG 2021'!B:E,4,FALSE),0),0)</f>
        <v>14448.95</v>
      </c>
      <c r="H438" s="22">
        <f>IF(F438="I",IFERROR(VLOOKUP(C438,'BG 2021'!B:E,2,FALSE),0),0)</f>
        <v>0</v>
      </c>
    </row>
    <row r="439" spans="1:8" s="133" customFormat="1" ht="12" customHeight="1">
      <c r="A439" s="131" t="s">
        <v>20</v>
      </c>
      <c r="B439" s="131"/>
      <c r="C439" s="131" t="s">
        <v>146</v>
      </c>
      <c r="D439" s="135" t="s">
        <v>145</v>
      </c>
      <c r="E439" s="132" t="s">
        <v>1195</v>
      </c>
      <c r="F439" s="132" t="s">
        <v>34</v>
      </c>
      <c r="G439" s="22">
        <f>IF(F439="I",IFERROR(VLOOKUP(C439,'BG 2021'!B:E,4,FALSE),0),0)</f>
        <v>0</v>
      </c>
      <c r="H439" s="22">
        <f>IF(F439="I",IFERROR(VLOOKUP(C439,'BG 2021'!B:E,2,FALSE),0),0)</f>
        <v>0</v>
      </c>
    </row>
    <row r="440" spans="1:8" s="133" customFormat="1" ht="12" customHeight="1">
      <c r="A440" s="131" t="s">
        <v>20</v>
      </c>
      <c r="B440" s="37" t="s">
        <v>403</v>
      </c>
      <c r="C440" s="131" t="s">
        <v>1028</v>
      </c>
      <c r="D440" s="135" t="s">
        <v>1027</v>
      </c>
      <c r="E440" s="132" t="s">
        <v>1195</v>
      </c>
      <c r="F440" s="132" t="s">
        <v>35</v>
      </c>
      <c r="G440" s="22">
        <f>IF(F440="I",IFERROR(VLOOKUP(C440,'BG 2021'!B:E,4,FALSE),0),0)</f>
        <v>-7555.61</v>
      </c>
      <c r="H440" s="22">
        <f>IF(F440="I",IFERROR(VLOOKUP(C440,'BG 2021'!B:E,2,FALSE),0),0)</f>
        <v>0</v>
      </c>
    </row>
    <row r="441" spans="1:8" s="133" customFormat="1" ht="12" customHeight="1">
      <c r="A441" s="131" t="s">
        <v>20</v>
      </c>
      <c r="B441" s="37" t="s">
        <v>403</v>
      </c>
      <c r="C441" s="131" t="s">
        <v>206</v>
      </c>
      <c r="D441" s="135" t="s">
        <v>205</v>
      </c>
      <c r="E441" s="132" t="s">
        <v>1195</v>
      </c>
      <c r="F441" s="132" t="s">
        <v>35</v>
      </c>
      <c r="G441" s="22">
        <f>IF(F441="I",IFERROR(VLOOKUP(C441,'BG 2021'!B:E,4,FALSE),0),0)</f>
        <v>11123.19</v>
      </c>
      <c r="H441" s="22">
        <f>IF(F441="I",IFERROR(VLOOKUP(C441,'BG 2021'!B:E,2,FALSE),0),0)</f>
        <v>0</v>
      </c>
    </row>
    <row r="442" spans="1:8" s="133" customFormat="1" ht="12" customHeight="1">
      <c r="A442" s="131" t="s">
        <v>20</v>
      </c>
      <c r="B442" s="37" t="s">
        <v>403</v>
      </c>
      <c r="C442" s="131" t="s">
        <v>389</v>
      </c>
      <c r="D442" s="135" t="s">
        <v>388</v>
      </c>
      <c r="E442" s="132" t="s">
        <v>1195</v>
      </c>
      <c r="F442" s="132" t="s">
        <v>35</v>
      </c>
      <c r="G442" s="22">
        <f>IF(F442="I",IFERROR(VLOOKUP(C442,'BG 2021'!B:E,4,FALSE),0),0)</f>
        <v>-63.49</v>
      </c>
      <c r="H442" s="22">
        <f>IF(F442="I",IFERROR(VLOOKUP(C442,'BG 2021'!B:E,2,FALSE),0),0)</f>
        <v>0</v>
      </c>
    </row>
    <row r="443" spans="1:8" s="133" customFormat="1" ht="12" customHeight="1">
      <c r="A443" s="131" t="s">
        <v>20</v>
      </c>
      <c r="B443" s="37" t="s">
        <v>403</v>
      </c>
      <c r="C443" s="131" t="s">
        <v>148</v>
      </c>
      <c r="D443" s="135" t="s">
        <v>147</v>
      </c>
      <c r="E443" s="132" t="s">
        <v>1195</v>
      </c>
      <c r="F443" s="132" t="s">
        <v>35</v>
      </c>
      <c r="G443" s="22">
        <f>IF(F443="I",IFERROR(VLOOKUP(C443,'BG 2021'!B:E,4,FALSE),0),0)</f>
        <v>133323.34</v>
      </c>
      <c r="H443" s="22">
        <f>IF(F443="I",IFERROR(VLOOKUP(C443,'BG 2021'!B:E,2,FALSE),0),0)</f>
        <v>0</v>
      </c>
    </row>
    <row r="445" spans="1:8">
      <c r="F445" s="38" t="s">
        <v>2</v>
      </c>
      <c r="G445" s="20">
        <f>SUMIF(A:A,F445,G:G)</f>
        <v>30061527.050000042</v>
      </c>
      <c r="H445" s="20">
        <f>SUMIF(B:B,#REF!,H:H)</f>
        <v>0</v>
      </c>
    </row>
    <row r="446" spans="1:8">
      <c r="F446" s="38" t="s">
        <v>3</v>
      </c>
      <c r="G446" s="20">
        <f>SUMIF(A:A,F446,G:G)</f>
        <v>35466.170000000006</v>
      </c>
      <c r="H446" s="20">
        <f>SUMIF(B:B,#REF!,H:H)</f>
        <v>0</v>
      </c>
    </row>
    <row r="447" spans="1:8">
      <c r="F447" s="38" t="s">
        <v>5</v>
      </c>
      <c r="G447" s="20">
        <f>SUMIF(A:A,F447,G:G)</f>
        <v>30026060.879999999</v>
      </c>
      <c r="H447" s="20">
        <f>SUMIF(B:B,#REF!,H:H)</f>
        <v>0</v>
      </c>
    </row>
    <row r="448" spans="1:8" ht="12">
      <c r="F448" s="39" t="s">
        <v>22</v>
      </c>
      <c r="G448" s="21">
        <f>+G445-G446-G447</f>
        <v>4.0978193283081055E-8</v>
      </c>
      <c r="H448" s="21">
        <f>+H445-H446-H447</f>
        <v>0</v>
      </c>
    </row>
    <row r="449" spans="6:8">
      <c r="F449" s="38" t="s">
        <v>20</v>
      </c>
      <c r="G449" s="20">
        <f>SUMIF(A:A,F449,G:G)</f>
        <v>6786671.54</v>
      </c>
      <c r="H449" s="20">
        <f>SUMIF(B:B,#REF!,H:H)</f>
        <v>0</v>
      </c>
    </row>
    <row r="450" spans="6:8">
      <c r="F450" s="38" t="s">
        <v>21</v>
      </c>
      <c r="G450" s="20">
        <f>SUMIF(A:A,F450,G:G)</f>
        <v>6392554.5799999991</v>
      </c>
      <c r="H450" s="20">
        <f>SUMIF(B:B,#REF!,H:H)</f>
        <v>0</v>
      </c>
    </row>
    <row r="451" spans="6:8" ht="12">
      <c r="F451" s="39" t="s">
        <v>22</v>
      </c>
      <c r="G451" s="21">
        <f>+G449-G450-G418</f>
        <v>8.7311491370201111E-10</v>
      </c>
      <c r="H451" s="21">
        <f>+H449+H450</f>
        <v>0</v>
      </c>
    </row>
    <row r="458" spans="6:8">
      <c r="G458" s="142"/>
    </row>
  </sheetData>
  <autoFilter ref="A4:H443" xr:uid="{7A4BF0E0-2780-4E2B-8602-04B77CB1CE3C}"/>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53"/>
  <sheetViews>
    <sheetView showGridLines="0" topLeftCell="A41" zoomScale="90" zoomScaleNormal="90" zoomScaleSheetLayoutView="90" workbookViewId="0">
      <selection activeCell="B51" sqref="B51"/>
    </sheetView>
  </sheetViews>
  <sheetFormatPr baseColWidth="10" defaultColWidth="11.44140625" defaultRowHeight="15.6"/>
  <cols>
    <col min="1" max="1" width="2.88671875" style="46" customWidth="1"/>
    <col min="2" max="2" width="60.44140625" style="46" customWidth="1"/>
    <col min="3" max="3" width="13.21875" style="46" customWidth="1"/>
    <col min="4" max="4" width="9.21875" style="46" customWidth="1"/>
    <col min="5" max="5" width="7.77734375" style="66" customWidth="1"/>
    <col min="6" max="7" width="20.21875" style="46" customWidth="1"/>
    <col min="8" max="9" width="17.88671875" style="46" bestFit="1" customWidth="1"/>
    <col min="10" max="10" width="6.88671875" style="46" customWidth="1"/>
    <col min="11" max="16384" width="11.44140625" style="46"/>
  </cols>
  <sheetData>
    <row r="1" spans="2:14">
      <c r="D1" s="82"/>
      <c r="E1" s="46"/>
    </row>
    <row r="2" spans="2:14">
      <c r="B2" s="86"/>
      <c r="C2" s="86"/>
      <c r="D2" s="87"/>
      <c r="E2" s="86"/>
      <c r="F2" s="86"/>
      <c r="G2" s="86"/>
      <c r="H2" s="86"/>
      <c r="I2" s="86"/>
      <c r="J2" s="86"/>
      <c r="K2" s="86"/>
      <c r="L2" s="86"/>
      <c r="M2" s="86"/>
      <c r="N2" s="86"/>
    </row>
    <row r="3" spans="2:14">
      <c r="D3" s="82"/>
      <c r="E3" s="46"/>
    </row>
    <row r="4" spans="2:14">
      <c r="D4" s="82"/>
      <c r="E4" s="46"/>
    </row>
    <row r="5" spans="2:14">
      <c r="D5" s="82"/>
      <c r="E5" s="46"/>
    </row>
    <row r="6" spans="2:14">
      <c r="D6" s="82"/>
      <c r="E6" s="46"/>
    </row>
    <row r="7" spans="2:14">
      <c r="B7" s="88"/>
      <c r="C7" s="88"/>
      <c r="D7" s="89"/>
      <c r="E7" s="88"/>
      <c r="F7" s="88"/>
      <c r="G7" s="88"/>
      <c r="H7" s="88"/>
      <c r="I7" s="88"/>
      <c r="J7" s="88"/>
      <c r="K7" s="88"/>
      <c r="L7" s="88"/>
      <c r="M7" s="88"/>
      <c r="N7" s="88"/>
    </row>
    <row r="8" spans="2:14">
      <c r="B8" s="64"/>
      <c r="C8" s="145"/>
      <c r="D8" s="145"/>
      <c r="E8" s="145"/>
      <c r="F8" s="145"/>
      <c r="G8" s="83" t="s">
        <v>393</v>
      </c>
      <c r="H8" s="146"/>
      <c r="I8" s="146"/>
      <c r="J8" s="146"/>
    </row>
    <row r="9" spans="2:14">
      <c r="B9" s="421" t="s">
        <v>207</v>
      </c>
      <c r="C9" s="421"/>
      <c r="D9" s="421"/>
      <c r="E9" s="421"/>
      <c r="F9" s="421"/>
      <c r="G9" s="421"/>
      <c r="H9" s="146"/>
      <c r="I9" s="146"/>
      <c r="J9" s="146"/>
    </row>
    <row r="10" spans="2:14">
      <c r="B10" s="416" t="s">
        <v>48</v>
      </c>
      <c r="C10" s="416"/>
      <c r="D10" s="416"/>
      <c r="E10" s="416"/>
      <c r="F10" s="416"/>
      <c r="G10" s="416"/>
      <c r="H10" s="90"/>
      <c r="I10" s="90"/>
    </row>
    <row r="11" spans="2:14">
      <c r="B11" s="90" t="s">
        <v>1294</v>
      </c>
      <c r="C11" s="90"/>
      <c r="D11" s="90"/>
      <c r="E11" s="90"/>
      <c r="F11" s="90"/>
      <c r="G11" s="90"/>
      <c r="H11" s="90"/>
      <c r="I11" s="90"/>
    </row>
    <row r="12" spans="2:14">
      <c r="B12" s="65" t="s">
        <v>1325</v>
      </c>
      <c r="C12" s="90"/>
      <c r="D12" s="90"/>
      <c r="E12" s="90"/>
      <c r="F12" s="90"/>
      <c r="G12" s="90"/>
      <c r="H12" s="90"/>
      <c r="I12" s="90"/>
    </row>
    <row r="13" spans="2:14">
      <c r="B13" s="418" t="s">
        <v>223</v>
      </c>
      <c r="C13" s="418"/>
      <c r="D13" s="418"/>
      <c r="E13" s="418"/>
      <c r="F13" s="418"/>
      <c r="G13" s="418"/>
      <c r="H13" s="90"/>
      <c r="I13" s="90"/>
    </row>
    <row r="14" spans="2:14">
      <c r="B14" s="147"/>
      <c r="C14" s="147"/>
      <c r="D14" s="147"/>
      <c r="E14" s="147"/>
      <c r="F14" s="147"/>
      <c r="G14" s="147"/>
      <c r="H14" s="90"/>
      <c r="I14" s="90"/>
    </row>
    <row r="15" spans="2:14" ht="21.75" customHeight="1">
      <c r="B15" s="181" t="s">
        <v>16</v>
      </c>
      <c r="C15" s="182"/>
      <c r="D15" s="182"/>
      <c r="E15" s="182"/>
      <c r="F15" s="96">
        <v>44561</v>
      </c>
      <c r="G15" s="96">
        <v>44196</v>
      </c>
      <c r="I15" s="149"/>
      <c r="J15" s="66"/>
      <c r="K15" s="66"/>
    </row>
    <row r="16" spans="2:14" s="150" customFormat="1">
      <c r="B16" s="183"/>
      <c r="C16" s="151"/>
      <c r="D16" s="151"/>
      <c r="E16" s="151"/>
      <c r="F16" s="191"/>
      <c r="G16" s="191"/>
      <c r="I16" s="152"/>
      <c r="J16" s="153"/>
      <c r="K16" s="153"/>
    </row>
    <row r="17" spans="1:11" ht="15" customHeight="1">
      <c r="A17" s="154"/>
      <c r="B17" s="184" t="s">
        <v>422</v>
      </c>
      <c r="C17" s="139" t="s">
        <v>404</v>
      </c>
      <c r="D17" s="139"/>
      <c r="E17" s="139"/>
      <c r="F17" s="192">
        <f>SUMIF(Clasificación!B:B,'Estado de Ingresos y Egresos'!B17,Clasificación!G:G)</f>
        <v>641687.69000000006</v>
      </c>
      <c r="G17" s="192">
        <v>28440.63</v>
      </c>
      <c r="H17" s="155"/>
      <c r="I17" s="156"/>
      <c r="J17" s="66"/>
      <c r="K17" s="66"/>
    </row>
    <row r="18" spans="1:11" ht="15" customHeight="1">
      <c r="A18" s="154"/>
      <c r="B18" s="184" t="s">
        <v>405</v>
      </c>
      <c r="C18" s="139" t="s">
        <v>406</v>
      </c>
      <c r="D18" s="157"/>
      <c r="E18" s="139"/>
      <c r="F18" s="192">
        <f>SUMIF(Clasificación!B:B,'Estado de Ingresos y Egresos'!B18,Clasificación!G:G)</f>
        <v>14448.95</v>
      </c>
      <c r="G18" s="192">
        <v>64.53</v>
      </c>
      <c r="H18" s="155"/>
      <c r="I18" s="156"/>
      <c r="J18" s="158"/>
      <c r="K18" s="66"/>
    </row>
    <row r="19" spans="1:11">
      <c r="A19" s="154"/>
      <c r="B19" s="185" t="s">
        <v>407</v>
      </c>
      <c r="C19" s="178" t="s">
        <v>408</v>
      </c>
      <c r="D19" s="159"/>
      <c r="E19" s="139"/>
      <c r="F19" s="192">
        <f>SUMIF(Clasificación!B:B,'Estado de Ingresos y Egresos'!B19,Clasificación!G:G)-SUMIF(Clasificación!B:B,'Estado de Ingresos y Egresos'!B27,Clasificación!G:G)</f>
        <v>354.6800000006333</v>
      </c>
      <c r="G19" s="192">
        <v>0</v>
      </c>
      <c r="I19" s="66"/>
      <c r="J19" s="158"/>
      <c r="K19" s="66"/>
    </row>
    <row r="20" spans="1:11">
      <c r="A20" s="154"/>
      <c r="B20" s="185"/>
      <c r="C20" s="178"/>
      <c r="D20" s="159"/>
      <c r="E20" s="139"/>
      <c r="F20" s="192"/>
      <c r="G20" s="192"/>
      <c r="I20" s="66"/>
      <c r="J20" s="158"/>
      <c r="K20" s="66"/>
    </row>
    <row r="21" spans="1:11" s="138" customFormat="1" ht="15" customHeight="1">
      <c r="A21" s="154"/>
      <c r="B21" s="186" t="s">
        <v>39</v>
      </c>
      <c r="C21" s="139"/>
      <c r="D21" s="139"/>
      <c r="E21" s="139"/>
      <c r="F21" s="193">
        <f>SUM(F17:F20)</f>
        <v>656491.32000000065</v>
      </c>
      <c r="G21" s="193">
        <f>SUM(G17:G20)</f>
        <v>28505.16</v>
      </c>
      <c r="I21" s="160"/>
      <c r="J21" s="161"/>
      <c r="K21" s="160"/>
    </row>
    <row r="22" spans="1:11" ht="21.75" customHeight="1">
      <c r="B22" s="187" t="s">
        <v>18</v>
      </c>
      <c r="C22" s="179"/>
      <c r="D22" s="148"/>
      <c r="E22" s="148"/>
      <c r="F22" s="194"/>
      <c r="G22" s="194"/>
      <c r="I22" s="149"/>
      <c r="J22" s="66"/>
      <c r="K22" s="66"/>
    </row>
    <row r="23" spans="1:11" ht="15" customHeight="1">
      <c r="A23" s="154"/>
      <c r="B23" s="185"/>
      <c r="C23" s="178"/>
      <c r="D23" s="159"/>
      <c r="E23" s="139"/>
      <c r="F23" s="192"/>
      <c r="G23" s="192"/>
      <c r="I23" s="66"/>
      <c r="J23" s="158"/>
      <c r="K23" s="66"/>
    </row>
    <row r="24" spans="1:11" ht="15" customHeight="1">
      <c r="A24" s="154"/>
      <c r="B24" s="185" t="s">
        <v>1197</v>
      </c>
      <c r="C24" s="178"/>
      <c r="D24" s="159"/>
      <c r="E24" s="139"/>
      <c r="F24" s="192">
        <f>-SUMIF(Clasificación!B:B,'Estado de Ingresos y Egresos'!B24,Clasificación!G:G)</f>
        <v>-261893.05</v>
      </c>
      <c r="G24" s="192">
        <v>-10295.1</v>
      </c>
      <c r="I24" s="66"/>
      <c r="J24" s="158"/>
      <c r="K24" s="66"/>
    </row>
    <row r="25" spans="1:11" ht="15" customHeight="1">
      <c r="A25" s="154"/>
      <c r="B25" s="185" t="s">
        <v>1199</v>
      </c>
      <c r="C25" s="178"/>
      <c r="D25" s="159"/>
      <c r="E25" s="139"/>
      <c r="F25" s="192">
        <f>-SUMIF(Clasificación!B:B,'Estado de Ingresos y Egresos'!B25,Clasificación!G:G)</f>
        <v>-481.31</v>
      </c>
      <c r="G25" s="192">
        <v>0</v>
      </c>
      <c r="I25" s="66"/>
      <c r="J25" s="158"/>
      <c r="K25" s="66"/>
    </row>
    <row r="26" spans="1:11" ht="15" customHeight="1">
      <c r="A26" s="162"/>
      <c r="B26" s="184" t="s">
        <v>423</v>
      </c>
      <c r="C26" s="163"/>
      <c r="D26" s="157"/>
      <c r="E26" s="163"/>
      <c r="F26" s="192">
        <f>SUMIF(Clasificación!B:B,'Estado de Ingresos y Egresos'!B26,Clasificación!G:G)</f>
        <v>0</v>
      </c>
      <c r="G26" s="192">
        <v>0</v>
      </c>
      <c r="I26" s="158"/>
      <c r="J26" s="66"/>
      <c r="K26" s="66"/>
    </row>
    <row r="27" spans="1:11" ht="15" customHeight="1">
      <c r="A27" s="164"/>
      <c r="B27" s="188" t="s">
        <v>409</v>
      </c>
      <c r="C27" s="180"/>
      <c r="D27" s="165"/>
      <c r="E27" s="166"/>
      <c r="F27" s="192">
        <v>0</v>
      </c>
      <c r="G27" s="192">
        <v>0</v>
      </c>
      <c r="I27" s="66"/>
      <c r="J27" s="158"/>
      <c r="K27" s="66"/>
    </row>
    <row r="28" spans="1:11" ht="15" customHeight="1">
      <c r="A28" s="164"/>
      <c r="B28" s="188"/>
      <c r="C28" s="180"/>
      <c r="D28" s="165"/>
      <c r="E28" s="166"/>
      <c r="F28" s="192"/>
      <c r="G28" s="192"/>
      <c r="I28" s="66"/>
      <c r="J28" s="158"/>
      <c r="K28" s="66"/>
    </row>
    <row r="29" spans="1:11" ht="15" customHeight="1">
      <c r="A29" s="154"/>
      <c r="B29" s="186" t="s">
        <v>40</v>
      </c>
      <c r="C29" s="178" t="s">
        <v>410</v>
      </c>
      <c r="D29" s="139"/>
      <c r="E29" s="139"/>
      <c r="F29" s="193">
        <f>SUM(F24:F28)</f>
        <v>-262374.36</v>
      </c>
      <c r="G29" s="193">
        <f>SUM(G24:G28)</f>
        <v>-10295.1</v>
      </c>
      <c r="I29" s="158"/>
      <c r="J29" s="66"/>
      <c r="K29" s="66"/>
    </row>
    <row r="30" spans="1:11" ht="15" customHeight="1">
      <c r="A30" s="154"/>
      <c r="B30" s="186"/>
      <c r="C30" s="139"/>
      <c r="D30" s="139"/>
      <c r="E30" s="139"/>
      <c r="F30" s="193"/>
      <c r="G30" s="193"/>
      <c r="I30" s="158"/>
      <c r="J30" s="66"/>
      <c r="K30" s="66"/>
    </row>
    <row r="31" spans="1:11" ht="15" customHeight="1">
      <c r="A31" s="154"/>
      <c r="B31" s="189" t="s">
        <v>4</v>
      </c>
      <c r="C31" s="190"/>
      <c r="D31" s="190"/>
      <c r="E31" s="190"/>
      <c r="F31" s="195">
        <f>+F21+F29</f>
        <v>394116.96000000066</v>
      </c>
      <c r="G31" s="195">
        <f>+G21-G29</f>
        <v>38800.26</v>
      </c>
      <c r="H31" s="167"/>
      <c r="I31" s="158"/>
      <c r="J31" s="66"/>
      <c r="K31" s="66"/>
    </row>
    <row r="32" spans="1:11" ht="15" customHeight="1">
      <c r="F32" s="168"/>
      <c r="I32" s="66"/>
      <c r="J32" s="66"/>
      <c r="K32" s="66"/>
    </row>
    <row r="33" spans="2:10" ht="15" customHeight="1">
      <c r="B33" s="169" t="s">
        <v>424</v>
      </c>
      <c r="C33" s="169"/>
      <c r="D33" s="169"/>
      <c r="E33" s="169"/>
      <c r="F33" s="169"/>
      <c r="G33" s="169"/>
      <c r="J33" s="170"/>
    </row>
    <row r="34" spans="2:10" ht="15" customHeight="1">
      <c r="B34" s="171"/>
      <c r="C34" s="171"/>
      <c r="D34" s="171"/>
      <c r="E34" s="172"/>
      <c r="F34" s="170"/>
      <c r="H34" s="80"/>
      <c r="J34" s="173"/>
    </row>
    <row r="35" spans="2:10" ht="15" customHeight="1">
      <c r="B35" s="171"/>
      <c r="C35" s="171"/>
      <c r="D35" s="171"/>
      <c r="E35" s="172"/>
      <c r="F35" s="170"/>
      <c r="G35" s="174"/>
      <c r="H35" s="80"/>
      <c r="J35" s="173"/>
    </row>
    <row r="36" spans="2:10" ht="15" customHeight="1">
      <c r="B36" s="176" t="s">
        <v>428</v>
      </c>
      <c r="C36" s="171"/>
      <c r="D36" s="171"/>
      <c r="E36" s="172"/>
      <c r="F36" s="170"/>
      <c r="G36" s="174"/>
      <c r="H36" s="80"/>
      <c r="J36" s="173"/>
    </row>
    <row r="37" spans="2:10">
      <c r="C37" s="80"/>
      <c r="D37" s="80"/>
      <c r="E37" s="175"/>
      <c r="H37" s="80"/>
      <c r="J37" s="173"/>
    </row>
    <row r="38" spans="2:10">
      <c r="C38" s="80"/>
      <c r="D38" s="80"/>
      <c r="E38" s="175"/>
      <c r="H38" s="80"/>
      <c r="J38" s="173"/>
    </row>
    <row r="39" spans="2:10">
      <c r="C39" s="80"/>
      <c r="D39" s="80"/>
      <c r="E39" s="175"/>
      <c r="H39" s="80"/>
      <c r="J39" s="173"/>
    </row>
    <row r="40" spans="2:10">
      <c r="C40" s="80"/>
      <c r="D40" s="80"/>
      <c r="E40" s="175"/>
      <c r="H40" s="80"/>
      <c r="J40" s="173"/>
    </row>
    <row r="41" spans="2:10" s="81" customFormat="1">
      <c r="B41" s="411" t="s">
        <v>33</v>
      </c>
      <c r="C41" s="411" t="s">
        <v>32</v>
      </c>
      <c r="D41" s="85"/>
      <c r="F41" s="81" t="s">
        <v>1326</v>
      </c>
      <c r="H41" s="411" t="s">
        <v>230</v>
      </c>
    </row>
    <row r="42" spans="2:10" s="82" customFormat="1">
      <c r="B42" s="412" t="s">
        <v>13</v>
      </c>
      <c r="C42" s="412" t="s">
        <v>31</v>
      </c>
      <c r="D42" s="177"/>
      <c r="F42" s="82" t="s">
        <v>1327</v>
      </c>
      <c r="H42" s="412" t="s">
        <v>30</v>
      </c>
    </row>
    <row r="51" spans="2:2">
      <c r="B51" s="402" t="s">
        <v>1313</v>
      </c>
    </row>
    <row r="52" spans="2:2">
      <c r="B52" s="403" t="s">
        <v>1292</v>
      </c>
    </row>
    <row r="53" spans="2:2">
      <c r="B53" s="404" t="s">
        <v>1293</v>
      </c>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O75"/>
  <sheetViews>
    <sheetView showGridLines="0" topLeftCell="A30" zoomScale="90" zoomScaleNormal="90" zoomScaleSheetLayoutView="80" workbookViewId="0">
      <selection activeCell="C42" sqref="C42"/>
    </sheetView>
  </sheetViews>
  <sheetFormatPr baseColWidth="10" defaultColWidth="11.44140625" defaultRowHeight="15.6"/>
  <cols>
    <col min="1" max="1" width="4.44140625" style="46" customWidth="1"/>
    <col min="2" max="2" width="35.33203125" style="80" customWidth="1"/>
    <col min="3" max="3" width="11.6640625" style="46" customWidth="1"/>
    <col min="4" max="4" width="1.88671875" style="46" bestFit="1" customWidth="1"/>
    <col min="5" max="5" width="16.109375" style="46" customWidth="1"/>
    <col min="6" max="6" width="6.5546875" style="46" customWidth="1"/>
    <col min="7" max="7" width="6.44140625" style="46" customWidth="1"/>
    <col min="8" max="8" width="1.88671875" style="46" bestFit="1" customWidth="1"/>
    <col min="9" max="9" width="20.109375" style="46" bestFit="1" customWidth="1"/>
    <col min="10" max="10" width="11.33203125" style="46" customWidth="1"/>
    <col min="11" max="11" width="16.44140625" style="46" bestFit="1" customWidth="1"/>
    <col min="12" max="12" width="15.44140625" style="46" bestFit="1" customWidth="1"/>
    <col min="13" max="13" width="15.109375" style="46" bestFit="1" customWidth="1"/>
    <col min="14" max="14" width="15.44140625" style="46" bestFit="1" customWidth="1"/>
    <col min="15" max="15" width="21.88671875" style="46" bestFit="1" customWidth="1"/>
    <col min="16" max="16384" width="11.44140625" style="46"/>
  </cols>
  <sheetData>
    <row r="1" spans="2:15">
      <c r="B1" s="46"/>
      <c r="D1" s="82"/>
    </row>
    <row r="2" spans="2:15">
      <c r="B2" s="86"/>
      <c r="C2" s="86"/>
      <c r="D2" s="87"/>
      <c r="E2" s="86"/>
      <c r="F2" s="86"/>
      <c r="G2" s="86"/>
      <c r="H2" s="86"/>
      <c r="I2" s="86"/>
      <c r="J2" s="86"/>
      <c r="K2" s="86"/>
      <c r="L2" s="86"/>
      <c r="M2" s="86"/>
      <c r="N2" s="86"/>
      <c r="O2" s="86"/>
    </row>
    <row r="3" spans="2:15">
      <c r="B3" s="46"/>
      <c r="D3" s="82"/>
    </row>
    <row r="4" spans="2:15">
      <c r="B4" s="46"/>
      <c r="D4" s="82"/>
    </row>
    <row r="5" spans="2:15">
      <c r="B5" s="46"/>
      <c r="D5" s="82"/>
    </row>
    <row r="6" spans="2:15">
      <c r="B6" s="46"/>
      <c r="D6" s="82"/>
    </row>
    <row r="7" spans="2:15">
      <c r="B7" s="88"/>
      <c r="C7" s="88"/>
      <c r="D7" s="89"/>
      <c r="E7" s="88"/>
      <c r="F7" s="88"/>
      <c r="G7" s="88"/>
      <c r="H7" s="88"/>
      <c r="I7" s="88"/>
      <c r="J7" s="88"/>
      <c r="K7" s="88"/>
      <c r="L7" s="88"/>
      <c r="M7" s="88"/>
      <c r="N7" s="88"/>
      <c r="O7" s="88"/>
    </row>
    <row r="8" spans="2:15">
      <c r="B8" s="64"/>
      <c r="K8" s="83" t="s">
        <v>393</v>
      </c>
    </row>
    <row r="9" spans="2:15" s="150" customFormat="1">
      <c r="B9" s="429" t="s">
        <v>207</v>
      </c>
      <c r="C9" s="429"/>
      <c r="D9" s="429"/>
      <c r="E9" s="429"/>
      <c r="F9" s="429"/>
      <c r="G9" s="429"/>
      <c r="H9" s="429"/>
      <c r="I9" s="429"/>
      <c r="J9" s="429"/>
      <c r="K9" s="429"/>
    </row>
    <row r="10" spans="2:15" s="150" customFormat="1">
      <c r="B10" s="430" t="s">
        <v>57</v>
      </c>
      <c r="C10" s="430"/>
      <c r="D10" s="430"/>
      <c r="E10" s="430"/>
      <c r="F10" s="430"/>
      <c r="G10" s="430"/>
      <c r="H10" s="430"/>
      <c r="I10" s="430"/>
      <c r="J10" s="430"/>
      <c r="K10" s="430"/>
    </row>
    <row r="11" spans="2:15" s="150" customFormat="1">
      <c r="B11" s="90" t="s">
        <v>1294</v>
      </c>
      <c r="C11" s="90"/>
      <c r="D11" s="90"/>
      <c r="E11" s="90"/>
      <c r="F11" s="90"/>
      <c r="G11" s="90"/>
      <c r="H11" s="90"/>
      <c r="I11" s="90"/>
      <c r="J11" s="90"/>
      <c r="K11" s="90"/>
    </row>
    <row r="12" spans="2:15" s="150" customFormat="1">
      <c r="B12" s="65" t="s">
        <v>1325</v>
      </c>
      <c r="C12" s="90"/>
      <c r="D12" s="90"/>
      <c r="E12" s="90"/>
      <c r="F12" s="90"/>
      <c r="G12" s="90"/>
      <c r="H12" s="90"/>
      <c r="I12" s="90"/>
      <c r="J12" s="90"/>
      <c r="K12" s="90"/>
    </row>
    <row r="13" spans="2:15" s="150" customFormat="1">
      <c r="B13" s="431" t="s">
        <v>223</v>
      </c>
      <c r="C13" s="431"/>
      <c r="D13" s="431"/>
      <c r="E13" s="431"/>
      <c r="F13" s="431"/>
      <c r="G13" s="431"/>
      <c r="H13" s="431"/>
      <c r="I13" s="431"/>
      <c r="J13" s="431"/>
      <c r="K13" s="431"/>
    </row>
    <row r="14" spans="2:15" s="150" customFormat="1">
      <c r="B14" s="196"/>
      <c r="C14" s="90"/>
      <c r="D14" s="90"/>
      <c r="E14" s="90"/>
      <c r="F14" s="90"/>
      <c r="G14" s="90"/>
      <c r="H14" s="90"/>
      <c r="I14" s="90"/>
      <c r="J14" s="90"/>
      <c r="K14" s="90"/>
    </row>
    <row r="15" spans="2:15" s="173" customFormat="1" ht="40.799999999999997" customHeight="1">
      <c r="B15" s="203" t="s">
        <v>24</v>
      </c>
      <c r="C15" s="432" t="s">
        <v>58</v>
      </c>
      <c r="D15" s="432"/>
      <c r="E15" s="432"/>
      <c r="F15" s="432" t="s">
        <v>14</v>
      </c>
      <c r="G15" s="432"/>
      <c r="H15" s="432"/>
      <c r="I15" s="203" t="s">
        <v>1200</v>
      </c>
    </row>
    <row r="16" spans="2:15" s="173" customFormat="1" ht="35.1" customHeight="1">
      <c r="B16" s="204" t="s">
        <v>1314</v>
      </c>
      <c r="C16" s="427">
        <v>3900328.15</v>
      </c>
      <c r="D16" s="427"/>
      <c r="E16" s="427"/>
      <c r="F16" s="424">
        <v>18210.060000000001</v>
      </c>
      <c r="G16" s="424"/>
      <c r="H16" s="424"/>
      <c r="I16" s="208">
        <f>+C16+F16</f>
        <v>3918538.21</v>
      </c>
      <c r="J16" s="207"/>
    </row>
    <row r="17" spans="2:15" s="173" customFormat="1" ht="35.1" customHeight="1">
      <c r="B17" s="209" t="s">
        <v>1315</v>
      </c>
      <c r="C17" s="428"/>
      <c r="D17" s="428"/>
      <c r="E17" s="428"/>
      <c r="F17" s="424"/>
      <c r="G17" s="424"/>
      <c r="H17" s="424"/>
      <c r="I17" s="210"/>
      <c r="J17" s="198"/>
    </row>
    <row r="18" spans="2:15" s="199" customFormat="1" ht="35.1" customHeight="1">
      <c r="B18" s="211" t="s">
        <v>56</v>
      </c>
      <c r="C18" s="425">
        <f>+'BG 2021'!D416</f>
        <v>57370391.350000001</v>
      </c>
      <c r="D18" s="425"/>
      <c r="E18" s="425"/>
      <c r="F18" s="426">
        <v>0</v>
      </c>
      <c r="G18" s="426"/>
      <c r="H18" s="426"/>
      <c r="I18" s="210"/>
      <c r="L18" s="200"/>
    </row>
    <row r="19" spans="2:15" s="199" customFormat="1" ht="35.1" customHeight="1">
      <c r="B19" s="211" t="s">
        <v>55</v>
      </c>
      <c r="C19" s="425">
        <f>+'BG 2021'!D417</f>
        <v>-31656985.640000001</v>
      </c>
      <c r="D19" s="425"/>
      <c r="E19" s="425"/>
      <c r="F19" s="426">
        <v>0</v>
      </c>
      <c r="G19" s="426"/>
      <c r="H19" s="426"/>
      <c r="I19" s="210"/>
      <c r="L19" s="200"/>
    </row>
    <row r="20" spans="2:15" s="199" customFormat="1" ht="35.1" customHeight="1">
      <c r="B20" s="212" t="s">
        <v>1317</v>
      </c>
      <c r="C20" s="425">
        <v>0</v>
      </c>
      <c r="D20" s="425"/>
      <c r="E20" s="425"/>
      <c r="F20" s="426">
        <f>+Clasificación!G418</f>
        <v>394116.96</v>
      </c>
      <c r="G20" s="426"/>
      <c r="H20" s="426"/>
      <c r="I20" s="210"/>
      <c r="J20" s="410"/>
      <c r="L20" s="200"/>
    </row>
    <row r="21" spans="2:15" s="199" customFormat="1" ht="35.1" customHeight="1">
      <c r="B21" s="204" t="s">
        <v>1316</v>
      </c>
      <c r="C21" s="424">
        <f>+SUM(C16:E20)</f>
        <v>29613733.859999999</v>
      </c>
      <c r="D21" s="424"/>
      <c r="E21" s="424"/>
      <c r="F21" s="424">
        <f>+SUM(F16:H20)</f>
        <v>412327.02</v>
      </c>
      <c r="G21" s="424"/>
      <c r="H21" s="424"/>
      <c r="I21" s="203" t="s">
        <v>1201</v>
      </c>
      <c r="J21" s="202"/>
      <c r="K21" s="202"/>
    </row>
    <row r="22" spans="2:15" s="199" customFormat="1" ht="35.1" customHeight="1">
      <c r="B22" s="205"/>
      <c r="C22" s="422"/>
      <c r="D22" s="422"/>
      <c r="E22" s="422"/>
      <c r="F22" s="423"/>
      <c r="G22" s="423"/>
      <c r="H22" s="423"/>
      <c r="I22" s="206">
        <f>+C21+F21</f>
        <v>30026060.879999999</v>
      </c>
      <c r="J22" s="202"/>
      <c r="K22" s="202"/>
    </row>
    <row r="23" spans="2:15">
      <c r="O23" s="73"/>
    </row>
    <row r="24" spans="2:15">
      <c r="B24" s="169" t="s">
        <v>427</v>
      </c>
      <c r="C24" s="169"/>
      <c r="D24" s="169"/>
      <c r="E24" s="169"/>
      <c r="F24" s="169"/>
      <c r="G24" s="169"/>
      <c r="H24" s="169"/>
      <c r="I24" s="169"/>
      <c r="J24" s="169"/>
      <c r="K24" s="169"/>
      <c r="O24" s="73"/>
    </row>
    <row r="25" spans="2:15">
      <c r="O25" s="73"/>
    </row>
    <row r="26" spans="2:15">
      <c r="O26" s="73"/>
    </row>
    <row r="27" spans="2:15">
      <c r="B27" s="176" t="s">
        <v>428</v>
      </c>
      <c r="O27" s="73"/>
    </row>
    <row r="28" spans="2:15">
      <c r="B28" s="176"/>
      <c r="O28" s="73"/>
    </row>
    <row r="29" spans="2:15">
      <c r="O29" s="73"/>
    </row>
    <row r="30" spans="2:15">
      <c r="B30" s="46"/>
      <c r="O30" s="73"/>
    </row>
    <row r="31" spans="2:15">
      <c r="O31" s="73"/>
    </row>
    <row r="32" spans="2:15" s="81" customFormat="1">
      <c r="B32" s="411" t="s">
        <v>33</v>
      </c>
      <c r="D32" s="411" t="s">
        <v>32</v>
      </c>
      <c r="G32" s="81" t="s">
        <v>1326</v>
      </c>
      <c r="J32" s="411" t="s">
        <v>230</v>
      </c>
    </row>
    <row r="33" spans="2:10" s="82" customFormat="1">
      <c r="B33" s="412" t="s">
        <v>13</v>
      </c>
      <c r="D33" s="412" t="s">
        <v>31</v>
      </c>
      <c r="G33" s="82" t="s">
        <v>1327</v>
      </c>
      <c r="J33" s="412" t="s">
        <v>30</v>
      </c>
    </row>
    <row r="35" spans="2:10">
      <c r="B35" s="46"/>
    </row>
    <row r="36" spans="2:10">
      <c r="B36" s="46"/>
    </row>
    <row r="37" spans="2:10">
      <c r="B37" s="46"/>
    </row>
    <row r="38" spans="2:10">
      <c r="B38" s="46"/>
    </row>
    <row r="42" spans="2:10">
      <c r="B42" s="402" t="s">
        <v>1313</v>
      </c>
    </row>
    <row r="43" spans="2:10">
      <c r="B43" s="403" t="s">
        <v>1292</v>
      </c>
    </row>
    <row r="44" spans="2:10">
      <c r="B44" s="404" t="s">
        <v>1293</v>
      </c>
    </row>
    <row r="66" spans="4:8">
      <c r="H66" s="46">
        <f>SUM(H11:H65)</f>
        <v>0</v>
      </c>
    </row>
    <row r="75" spans="4:8">
      <c r="D75" s="46">
        <f>'Variación del Activo Neto'!G9</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9">
    <mergeCell ref="B9:K9"/>
    <mergeCell ref="B10:K10"/>
    <mergeCell ref="B13:K13"/>
    <mergeCell ref="C15:E15"/>
    <mergeCell ref="F15:H15"/>
    <mergeCell ref="C16:E16"/>
    <mergeCell ref="F16:H16"/>
    <mergeCell ref="C17:E17"/>
    <mergeCell ref="F21:H21"/>
    <mergeCell ref="F17:H17"/>
    <mergeCell ref="F18:H18"/>
    <mergeCell ref="C22:E22"/>
    <mergeCell ref="F22:H22"/>
    <mergeCell ref="C21:E21"/>
    <mergeCell ref="C18:E18"/>
    <mergeCell ref="C20:E20"/>
    <mergeCell ref="F19:H19"/>
    <mergeCell ref="C19:E19"/>
    <mergeCell ref="F20:H20"/>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B1:O54"/>
  <sheetViews>
    <sheetView showGridLines="0" topLeftCell="A39" zoomScale="90" zoomScaleNormal="90" zoomScaleSheetLayoutView="90" workbookViewId="0">
      <selection activeCell="B53" sqref="B53"/>
    </sheetView>
  </sheetViews>
  <sheetFormatPr baseColWidth="10" defaultColWidth="11.44140625" defaultRowHeight="15.6"/>
  <cols>
    <col min="1" max="1" width="3" style="46" customWidth="1"/>
    <col min="2" max="2" width="52.5546875" style="80" customWidth="1"/>
    <col min="3" max="3" width="17" style="80" bestFit="1" customWidth="1"/>
    <col min="4" max="4" width="10.44140625" style="175" customWidth="1"/>
    <col min="5" max="5" width="21.77734375" style="80" customWidth="1"/>
    <col min="6" max="6" width="21.33203125" style="229" customWidth="1"/>
    <col min="7" max="7" width="3" style="46" customWidth="1"/>
    <col min="8" max="8" width="9.109375" style="46" bestFit="1" customWidth="1"/>
    <col min="9" max="9" width="17.44140625" style="46" customWidth="1"/>
    <col min="10" max="10" width="19" style="46" bestFit="1" customWidth="1"/>
    <col min="11" max="16384" width="11.44140625" style="46"/>
  </cols>
  <sheetData>
    <row r="1" spans="2:15">
      <c r="B1" s="46"/>
      <c r="C1" s="46"/>
      <c r="D1" s="82"/>
      <c r="E1" s="46"/>
      <c r="F1" s="46"/>
    </row>
    <row r="2" spans="2:15">
      <c r="B2" s="86"/>
      <c r="C2" s="86"/>
      <c r="D2" s="87"/>
      <c r="E2" s="86"/>
      <c r="F2" s="86"/>
      <c r="G2" s="86"/>
      <c r="H2" s="86"/>
      <c r="I2" s="86"/>
      <c r="J2" s="86"/>
      <c r="K2" s="86"/>
      <c r="L2" s="86"/>
      <c r="M2" s="86"/>
      <c r="N2" s="86"/>
      <c r="O2" s="86"/>
    </row>
    <row r="3" spans="2:15">
      <c r="B3" s="46"/>
      <c r="C3" s="46"/>
      <c r="D3" s="82"/>
      <c r="E3" s="46"/>
      <c r="F3" s="46"/>
    </row>
    <row r="4" spans="2:15">
      <c r="B4" s="46"/>
      <c r="C4" s="46"/>
      <c r="D4" s="82"/>
      <c r="E4" s="46"/>
      <c r="F4" s="46"/>
    </row>
    <row r="5" spans="2:15">
      <c r="B5" s="46"/>
      <c r="C5" s="46"/>
      <c r="D5" s="82"/>
      <c r="E5" s="46"/>
      <c r="F5" s="46"/>
    </row>
    <row r="6" spans="2:15">
      <c r="B6" s="46"/>
      <c r="C6" s="46"/>
      <c r="D6" s="82"/>
      <c r="E6" s="46"/>
      <c r="F6" s="46"/>
    </row>
    <row r="7" spans="2:15">
      <c r="B7" s="88"/>
      <c r="C7" s="88"/>
      <c r="D7" s="89"/>
      <c r="E7" s="88"/>
      <c r="F7" s="88"/>
      <c r="G7" s="88"/>
      <c r="H7" s="88"/>
      <c r="I7" s="88"/>
      <c r="J7" s="88"/>
      <c r="K7" s="88"/>
      <c r="L7" s="88"/>
      <c r="M7" s="88"/>
      <c r="N7" s="88"/>
      <c r="O7" s="88"/>
    </row>
    <row r="8" spans="2:15">
      <c r="B8" s="64"/>
      <c r="F8" s="83" t="s">
        <v>393</v>
      </c>
    </row>
    <row r="9" spans="2:15" s="150" customFormat="1">
      <c r="B9" s="416" t="s">
        <v>207</v>
      </c>
      <c r="C9" s="416"/>
      <c r="D9" s="416"/>
      <c r="E9" s="416"/>
      <c r="F9" s="416"/>
      <c r="G9" s="416"/>
      <c r="H9" s="213"/>
      <c r="I9" s="213"/>
    </row>
    <row r="10" spans="2:15" s="150" customFormat="1">
      <c r="B10" s="429" t="s">
        <v>426</v>
      </c>
      <c r="C10" s="429"/>
      <c r="D10" s="429"/>
      <c r="E10" s="429"/>
      <c r="F10" s="429"/>
      <c r="G10" s="214"/>
      <c r="H10" s="215"/>
      <c r="I10" s="215"/>
    </row>
    <row r="11" spans="2:15" s="150" customFormat="1">
      <c r="B11" s="90" t="s">
        <v>1294</v>
      </c>
      <c r="C11" s="90"/>
      <c r="D11" s="90"/>
      <c r="E11" s="90"/>
      <c r="F11" s="90"/>
      <c r="G11" s="90"/>
      <c r="H11" s="215"/>
      <c r="I11" s="215"/>
    </row>
    <row r="12" spans="2:15" s="150" customFormat="1">
      <c r="B12" s="65" t="s">
        <v>1325</v>
      </c>
      <c r="C12" s="90"/>
      <c r="D12" s="90"/>
      <c r="E12" s="90"/>
      <c r="F12" s="90"/>
      <c r="G12" s="90"/>
      <c r="H12" s="215"/>
      <c r="I12" s="215"/>
    </row>
    <row r="13" spans="2:15" s="150" customFormat="1">
      <c r="B13" s="435" t="s">
        <v>223</v>
      </c>
      <c r="C13" s="435"/>
      <c r="D13" s="435"/>
      <c r="E13" s="435"/>
      <c r="F13" s="435"/>
      <c r="G13" s="215"/>
      <c r="H13" s="215"/>
      <c r="I13" s="215"/>
    </row>
    <row r="14" spans="2:15">
      <c r="B14" s="216"/>
      <c r="C14" s="216"/>
      <c r="D14" s="216"/>
      <c r="E14" s="216"/>
      <c r="F14" s="217"/>
      <c r="G14" s="80"/>
    </row>
    <row r="15" spans="2:15" ht="45" customHeight="1">
      <c r="B15" s="230"/>
      <c r="C15" s="182"/>
      <c r="D15" s="182"/>
      <c r="E15" s="96">
        <v>44561</v>
      </c>
      <c r="F15" s="96">
        <v>44196</v>
      </c>
    </row>
    <row r="16" spans="2:15">
      <c r="B16" s="438"/>
      <c r="C16" s="439"/>
      <c r="D16" s="439"/>
      <c r="E16" s="237"/>
      <c r="F16" s="237"/>
    </row>
    <row r="17" spans="2:11" s="173" customFormat="1">
      <c r="B17" s="231" t="s">
        <v>49</v>
      </c>
      <c r="C17" s="201"/>
      <c r="D17" s="201"/>
      <c r="E17" s="238"/>
      <c r="F17" s="238"/>
    </row>
    <row r="18" spans="2:11" s="173" customFormat="1">
      <c r="B18" s="232"/>
      <c r="C18" s="201"/>
      <c r="D18" s="201"/>
      <c r="E18" s="238"/>
      <c r="F18" s="238"/>
      <c r="H18" s="218"/>
      <c r="I18" s="218"/>
      <c r="J18" s="218"/>
      <c r="K18" s="218"/>
    </row>
    <row r="19" spans="2:11" s="173" customFormat="1">
      <c r="B19" s="433" t="s">
        <v>50</v>
      </c>
      <c r="C19" s="434"/>
      <c r="D19" s="434"/>
      <c r="E19" s="238"/>
      <c r="F19" s="238"/>
      <c r="H19" s="218"/>
      <c r="I19" s="218"/>
      <c r="J19" s="218"/>
      <c r="K19" s="218"/>
    </row>
    <row r="20" spans="2:11" s="173" customFormat="1">
      <c r="B20" s="232" t="s">
        <v>444</v>
      </c>
      <c r="C20" s="197"/>
      <c r="D20" s="197"/>
      <c r="E20" s="238">
        <f>+'CA EF'!G449</f>
        <v>-24736092.43000003</v>
      </c>
      <c r="F20" s="238">
        <v>-3331571.64</v>
      </c>
      <c r="H20" s="218"/>
      <c r="I20" s="218"/>
      <c r="J20" s="218"/>
      <c r="K20" s="218"/>
    </row>
    <row r="21" spans="2:11" s="173" customFormat="1">
      <c r="B21" s="232" t="s">
        <v>445</v>
      </c>
      <c r="C21" s="201"/>
      <c r="D21" s="197"/>
      <c r="E21" s="238">
        <f>+'CA EF'!H449</f>
        <v>656136.64</v>
      </c>
      <c r="F21" s="238">
        <v>10316.120000000001</v>
      </c>
      <c r="H21" s="218"/>
      <c r="I21" s="218"/>
      <c r="J21" s="218"/>
      <c r="K21" s="218"/>
    </row>
    <row r="22" spans="2:11" s="173" customFormat="1">
      <c r="B22" s="233" t="s">
        <v>446</v>
      </c>
      <c r="C22" s="197"/>
      <c r="D22" s="197"/>
      <c r="E22" s="238">
        <f>+'CA EF'!I449</f>
        <v>-231073.36</v>
      </c>
      <c r="F22" s="238">
        <v>-6232.34</v>
      </c>
      <c r="H22" s="218"/>
      <c r="I22" s="218"/>
      <c r="J22" s="218"/>
      <c r="K22" s="218"/>
    </row>
    <row r="23" spans="2:11" s="173" customFormat="1">
      <c r="B23" s="233" t="s">
        <v>1202</v>
      </c>
      <c r="C23" s="197"/>
      <c r="D23" s="197"/>
      <c r="E23" s="238">
        <f>+'CA EF'!J449</f>
        <v>-481.31</v>
      </c>
      <c r="F23" s="238">
        <v>0</v>
      </c>
      <c r="H23" s="218"/>
      <c r="I23" s="218"/>
      <c r="J23" s="218"/>
      <c r="K23" s="218"/>
    </row>
    <row r="24" spans="2:11" s="173" customFormat="1">
      <c r="B24" s="233"/>
      <c r="C24" s="201"/>
      <c r="D24" s="201"/>
      <c r="E24" s="238"/>
      <c r="F24" s="238"/>
      <c r="H24" s="218"/>
      <c r="I24" s="218"/>
      <c r="J24" s="218"/>
      <c r="K24" s="218"/>
    </row>
    <row r="25" spans="2:11" s="219" customFormat="1">
      <c r="B25" s="433" t="s">
        <v>54</v>
      </c>
      <c r="C25" s="434"/>
      <c r="D25" s="434"/>
      <c r="E25" s="239">
        <f>+SUM(E19:E24)</f>
        <v>-24311510.460000027</v>
      </c>
      <c r="F25" s="239">
        <f>+SUM(F19:F24)</f>
        <v>-3327487.86</v>
      </c>
      <c r="H25" s="218"/>
      <c r="I25" s="218"/>
      <c r="J25" s="218"/>
      <c r="K25" s="218"/>
    </row>
    <row r="26" spans="2:11" s="173" customFormat="1">
      <c r="B26" s="232"/>
      <c r="C26" s="201"/>
      <c r="D26" s="197"/>
      <c r="E26" s="238"/>
      <c r="F26" s="238"/>
      <c r="H26" s="218"/>
      <c r="I26" s="218"/>
      <c r="J26" s="218"/>
      <c r="K26" s="218"/>
    </row>
    <row r="27" spans="2:11" s="173" customFormat="1">
      <c r="B27" s="231" t="s">
        <v>237</v>
      </c>
      <c r="C27" s="197"/>
      <c r="D27" s="197"/>
      <c r="E27" s="238"/>
      <c r="F27" s="238"/>
      <c r="H27" s="218"/>
      <c r="I27" s="218"/>
      <c r="J27" s="218"/>
      <c r="K27" s="218"/>
    </row>
    <row r="28" spans="2:11" s="173" customFormat="1">
      <c r="B28" s="234"/>
      <c r="C28" s="197"/>
      <c r="D28" s="197"/>
      <c r="E28" s="238"/>
      <c r="F28" s="238"/>
      <c r="H28" s="218"/>
      <c r="I28" s="218"/>
      <c r="J28" s="218"/>
      <c r="K28" s="218"/>
    </row>
    <row r="29" spans="2:11" s="173" customFormat="1">
      <c r="B29" s="436" t="s">
        <v>55</v>
      </c>
      <c r="C29" s="437"/>
      <c r="D29" s="437"/>
      <c r="E29" s="238">
        <f>+'CA EF'!K449</f>
        <v>-31656985.640000001</v>
      </c>
      <c r="F29" s="238">
        <v>-498273.93</v>
      </c>
      <c r="H29" s="218"/>
      <c r="I29" s="218"/>
      <c r="J29" s="218"/>
      <c r="K29" s="218"/>
    </row>
    <row r="30" spans="2:11" s="173" customFormat="1">
      <c r="B30" s="235" t="s">
        <v>56</v>
      </c>
      <c r="C30" s="220"/>
      <c r="D30" s="201"/>
      <c r="E30" s="238">
        <f>+'CA EF'!L449</f>
        <v>57370391.350000001</v>
      </c>
      <c r="F30" s="238">
        <v>4398602.08</v>
      </c>
      <c r="H30" s="218"/>
    </row>
    <row r="31" spans="2:11" s="173" customFormat="1">
      <c r="B31" s="235"/>
      <c r="C31" s="220"/>
      <c r="D31" s="197"/>
      <c r="E31" s="238"/>
      <c r="F31" s="238"/>
      <c r="H31" s="218"/>
    </row>
    <row r="32" spans="2:11" s="173" customFormat="1">
      <c r="B32" s="433" t="s">
        <v>425</v>
      </c>
      <c r="C32" s="434"/>
      <c r="D32" s="434"/>
      <c r="E32" s="239">
        <f>SUM(E29:E31)</f>
        <v>25713405.710000001</v>
      </c>
      <c r="F32" s="239">
        <f>SUM(F29:F31)</f>
        <v>3900328.15</v>
      </c>
      <c r="H32" s="218"/>
    </row>
    <row r="33" spans="2:11" s="173" customFormat="1">
      <c r="B33" s="236" t="s">
        <v>1318</v>
      </c>
      <c r="C33" s="221"/>
      <c r="D33" s="221"/>
      <c r="E33" s="239">
        <f>+F34</f>
        <v>572840.29</v>
      </c>
      <c r="F33" s="239">
        <v>0</v>
      </c>
      <c r="H33" s="218"/>
    </row>
    <row r="34" spans="2:11" s="299" customFormat="1">
      <c r="B34" s="300" t="s">
        <v>1319</v>
      </c>
      <c r="C34" s="301"/>
      <c r="D34" s="301"/>
      <c r="E34" s="302">
        <f>+E25+E32+E33</f>
        <v>1974735.539999974</v>
      </c>
      <c r="F34" s="302">
        <f>+F25+F32+F33</f>
        <v>572840.29</v>
      </c>
      <c r="I34" s="222"/>
      <c r="J34" s="303"/>
    </row>
    <row r="35" spans="2:11" s="173" customFormat="1">
      <c r="B35" s="217"/>
      <c r="C35" s="225"/>
      <c r="D35" s="225"/>
      <c r="E35" s="226"/>
      <c r="F35" s="226"/>
      <c r="I35" s="227"/>
      <c r="J35" s="223"/>
      <c r="K35" s="224"/>
    </row>
    <row r="36" spans="2:11" s="173" customFormat="1">
      <c r="B36" s="169" t="s">
        <v>427</v>
      </c>
      <c r="C36" s="169"/>
      <c r="D36" s="169"/>
      <c r="E36" s="169"/>
      <c r="F36" s="169"/>
      <c r="I36" s="223"/>
      <c r="J36" s="223"/>
      <c r="K36" s="224"/>
    </row>
    <row r="37" spans="2:11">
      <c r="E37" s="46"/>
      <c r="F37" s="46"/>
      <c r="I37" s="228"/>
      <c r="J37" s="228"/>
      <c r="K37" s="228"/>
    </row>
    <row r="38" spans="2:11">
      <c r="E38" s="46"/>
      <c r="F38" s="46"/>
      <c r="G38" s="80"/>
      <c r="I38" s="173"/>
    </row>
    <row r="39" spans="2:11">
      <c r="B39" s="176" t="s">
        <v>428</v>
      </c>
      <c r="E39" s="46"/>
      <c r="F39" s="46"/>
      <c r="G39" s="80"/>
      <c r="I39" s="173"/>
    </row>
    <row r="40" spans="2:11">
      <c r="B40" s="176"/>
      <c r="E40" s="46"/>
      <c r="F40" s="46"/>
      <c r="G40" s="80"/>
      <c r="I40" s="173"/>
    </row>
    <row r="41" spans="2:11">
      <c r="B41" s="176"/>
      <c r="E41" s="46"/>
      <c r="F41" s="46"/>
      <c r="G41" s="80"/>
      <c r="I41" s="173"/>
    </row>
    <row r="43" spans="2:11" s="81" customFormat="1">
      <c r="B43" s="411" t="s">
        <v>33</v>
      </c>
      <c r="C43" s="411" t="s">
        <v>32</v>
      </c>
      <c r="E43" s="81" t="s">
        <v>1326</v>
      </c>
      <c r="G43" s="411" t="s">
        <v>230</v>
      </c>
    </row>
    <row r="44" spans="2:11" s="82" customFormat="1">
      <c r="B44" s="412" t="s">
        <v>13</v>
      </c>
      <c r="C44" s="412" t="s">
        <v>31</v>
      </c>
      <c r="E44" s="82" t="s">
        <v>1327</v>
      </c>
      <c r="G44" s="412" t="s">
        <v>30</v>
      </c>
    </row>
    <row r="46" spans="2:11">
      <c r="C46" s="46"/>
    </row>
    <row r="52" spans="2:2">
      <c r="B52" s="402" t="s">
        <v>1291</v>
      </c>
    </row>
    <row r="53" spans="2:2">
      <c r="B53" s="403" t="s">
        <v>1292</v>
      </c>
    </row>
    <row r="54" spans="2:2">
      <c r="B54" s="404" t="s">
        <v>1293</v>
      </c>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B1:U322"/>
  <sheetViews>
    <sheetView showGridLines="0" topLeftCell="A86" zoomScale="80" zoomScaleNormal="80" zoomScaleSheetLayoutView="80" workbookViewId="0">
      <selection activeCell="G103" sqref="G103"/>
    </sheetView>
  </sheetViews>
  <sheetFormatPr baseColWidth="10" defaultColWidth="11.44140625" defaultRowHeight="15.6"/>
  <cols>
    <col min="1" max="1" width="3.44140625" style="66" customWidth="1"/>
    <col min="2" max="2" width="3.5546875" style="66" customWidth="1"/>
    <col min="3" max="4" width="11.44140625" style="66"/>
    <col min="5" max="5" width="13.5546875" style="66" bestFit="1" customWidth="1"/>
    <col min="6" max="6" width="11.44140625" style="66"/>
    <col min="7" max="7" width="20.44140625" style="66" bestFit="1" customWidth="1"/>
    <col min="8" max="11" width="11.44140625" style="66"/>
    <col min="12" max="12" width="12.5546875" style="66" customWidth="1"/>
    <col min="13" max="13" width="4.44140625" style="66" customWidth="1"/>
    <col min="14" max="16384" width="11.44140625" style="66"/>
  </cols>
  <sheetData>
    <row r="1" spans="2:21" s="46" customFormat="1">
      <c r="D1" s="82"/>
    </row>
    <row r="2" spans="2:21" s="46" customFormat="1">
      <c r="B2" s="86"/>
      <c r="C2" s="86"/>
      <c r="D2" s="87"/>
      <c r="E2" s="86"/>
      <c r="F2" s="86"/>
      <c r="G2" s="86"/>
      <c r="H2" s="86"/>
      <c r="I2" s="86"/>
      <c r="J2" s="86"/>
      <c r="K2" s="86"/>
      <c r="L2" s="86"/>
      <c r="M2" s="86"/>
      <c r="N2" s="86"/>
      <c r="O2" s="86"/>
      <c r="P2" s="86"/>
      <c r="Q2" s="86"/>
      <c r="R2" s="86"/>
      <c r="S2" s="86"/>
      <c r="T2" s="86"/>
      <c r="U2" s="86"/>
    </row>
    <row r="3" spans="2:21" s="46" customFormat="1">
      <c r="D3" s="82"/>
    </row>
    <row r="4" spans="2:21" s="46" customFormat="1">
      <c r="D4" s="82"/>
    </row>
    <row r="5" spans="2:21" s="46" customFormat="1">
      <c r="D5" s="82"/>
    </row>
    <row r="6" spans="2:21" s="46" customFormat="1">
      <c r="D6" s="82"/>
    </row>
    <row r="7" spans="2:21" s="46" customFormat="1">
      <c r="B7" s="88"/>
      <c r="C7" s="88"/>
      <c r="D7" s="89"/>
      <c r="E7" s="88"/>
      <c r="F7" s="88"/>
      <c r="G7" s="88"/>
      <c r="H7" s="88"/>
      <c r="I7" s="88"/>
      <c r="J7" s="88"/>
      <c r="K7" s="88"/>
      <c r="L7" s="88"/>
      <c r="M7" s="88"/>
      <c r="N7" s="88"/>
      <c r="O7" s="88"/>
      <c r="P7" s="88"/>
      <c r="Q7" s="88"/>
      <c r="R7" s="88"/>
      <c r="S7" s="88"/>
      <c r="T7" s="88"/>
      <c r="U7" s="88"/>
    </row>
    <row r="8" spans="2:21">
      <c r="L8" s="312" t="s">
        <v>393</v>
      </c>
    </row>
    <row r="9" spans="2:21">
      <c r="L9" s="312"/>
    </row>
    <row r="10" spans="2:21" ht="31.5" customHeight="1">
      <c r="C10" s="441" t="s">
        <v>1213</v>
      </c>
      <c r="D10" s="441"/>
      <c r="E10" s="441"/>
      <c r="F10" s="441"/>
      <c r="G10" s="441"/>
      <c r="H10" s="441"/>
      <c r="I10" s="441"/>
      <c r="J10" s="441"/>
      <c r="K10" s="441"/>
      <c r="L10" s="441"/>
    </row>
    <row r="11" spans="2:21" ht="21" customHeight="1">
      <c r="C11" s="440" t="s">
        <v>1214</v>
      </c>
      <c r="D11" s="440"/>
      <c r="E11" s="440"/>
      <c r="F11" s="440"/>
      <c r="G11" s="440"/>
      <c r="H11" s="440"/>
      <c r="I11" s="440"/>
      <c r="J11" s="440"/>
      <c r="K11" s="440"/>
      <c r="L11" s="440"/>
    </row>
    <row r="13" spans="2:21">
      <c r="C13" s="160" t="s">
        <v>224</v>
      </c>
    </row>
    <row r="14" spans="2:21">
      <c r="C14" s="160"/>
    </row>
    <row r="15" spans="2:21">
      <c r="C15" s="160" t="s">
        <v>240</v>
      </c>
    </row>
    <row r="16" spans="2:21" ht="37.950000000000003" customHeight="1">
      <c r="C16" s="442" t="s">
        <v>430</v>
      </c>
      <c r="D16" s="442"/>
      <c r="E16" s="442"/>
      <c r="F16" s="442"/>
      <c r="G16" s="442"/>
      <c r="H16" s="442"/>
      <c r="I16" s="442"/>
      <c r="J16" s="442"/>
      <c r="K16" s="442"/>
      <c r="L16" s="442"/>
    </row>
    <row r="17" spans="3:12" s="313" customFormat="1" ht="47.4" customHeight="1">
      <c r="C17" s="447" t="s">
        <v>429</v>
      </c>
      <c r="D17" s="447"/>
      <c r="E17" s="447"/>
      <c r="F17" s="447"/>
      <c r="G17" s="447"/>
      <c r="H17" s="447"/>
      <c r="I17" s="447"/>
      <c r="J17" s="447"/>
      <c r="K17" s="447"/>
      <c r="L17" s="447"/>
    </row>
    <row r="18" spans="3:12" s="313" customFormat="1" ht="63" customHeight="1">
      <c r="C18" s="447" t="s">
        <v>448</v>
      </c>
      <c r="D18" s="447"/>
      <c r="E18" s="447"/>
      <c r="F18" s="447"/>
      <c r="G18" s="447"/>
      <c r="H18" s="447"/>
      <c r="I18" s="447"/>
      <c r="J18" s="447"/>
      <c r="K18" s="447"/>
      <c r="L18" s="447"/>
    </row>
    <row r="19" spans="3:12" ht="49.2" customHeight="1">
      <c r="C19" s="442" t="s">
        <v>431</v>
      </c>
      <c r="D19" s="442"/>
      <c r="E19" s="442"/>
      <c r="F19" s="442"/>
      <c r="G19" s="442"/>
      <c r="H19" s="442"/>
      <c r="I19" s="442"/>
      <c r="J19" s="442"/>
      <c r="K19" s="442"/>
      <c r="L19" s="442"/>
    </row>
    <row r="20" spans="3:12" s="313" customFormat="1">
      <c r="C20" s="304"/>
      <c r="D20" s="304"/>
      <c r="E20" s="304"/>
      <c r="F20" s="304"/>
      <c r="G20" s="304"/>
      <c r="H20" s="304"/>
      <c r="I20" s="304"/>
      <c r="J20" s="304"/>
      <c r="K20" s="304"/>
      <c r="L20" s="304"/>
    </row>
    <row r="21" spans="3:12">
      <c r="C21" s="160" t="s">
        <v>241</v>
      </c>
    </row>
    <row r="22" spans="3:12" s="313" customFormat="1" ht="9.6" customHeight="1">
      <c r="C22" s="304"/>
      <c r="D22" s="304"/>
      <c r="E22" s="304"/>
      <c r="F22" s="304"/>
      <c r="G22" s="304"/>
      <c r="H22" s="304"/>
      <c r="I22" s="304"/>
      <c r="J22" s="304"/>
      <c r="K22" s="304"/>
      <c r="L22" s="304"/>
    </row>
    <row r="23" spans="3:12" ht="28.5" customHeight="1">
      <c r="C23" s="443" t="s">
        <v>432</v>
      </c>
      <c r="D23" s="443"/>
      <c r="E23" s="443"/>
      <c r="F23" s="443"/>
      <c r="G23" s="443"/>
      <c r="H23" s="443"/>
      <c r="I23" s="443"/>
      <c r="J23" s="443"/>
      <c r="K23" s="443"/>
      <c r="L23" s="443"/>
    </row>
    <row r="25" spans="3:12">
      <c r="C25" s="160" t="s">
        <v>433</v>
      </c>
    </row>
    <row r="26" spans="3:12">
      <c r="C26" s="160"/>
    </row>
    <row r="27" spans="3:12">
      <c r="C27" s="160" t="s">
        <v>225</v>
      </c>
    </row>
    <row r="29" spans="3:12" s="313" customFormat="1" ht="30" customHeight="1">
      <c r="C29" s="447" t="s">
        <v>434</v>
      </c>
      <c r="D29" s="447"/>
      <c r="E29" s="447"/>
      <c r="F29" s="447"/>
      <c r="G29" s="447"/>
      <c r="H29" s="447"/>
      <c r="I29" s="447"/>
      <c r="J29" s="447"/>
      <c r="K29" s="447"/>
      <c r="L29" s="447"/>
    </row>
    <row r="30" spans="3:12" s="313" customFormat="1" ht="48.75" customHeight="1">
      <c r="C30" s="447" t="s">
        <v>1204</v>
      </c>
      <c r="D30" s="447"/>
      <c r="E30" s="447"/>
      <c r="F30" s="447"/>
      <c r="G30" s="447"/>
      <c r="H30" s="447"/>
      <c r="I30" s="447"/>
      <c r="J30" s="447"/>
      <c r="K30" s="447"/>
      <c r="L30" s="447"/>
    </row>
    <row r="31" spans="3:12" s="313" customFormat="1" ht="48.75" customHeight="1">
      <c r="C31" s="447" t="s">
        <v>435</v>
      </c>
      <c r="D31" s="447"/>
      <c r="E31" s="447"/>
      <c r="F31" s="447"/>
      <c r="G31" s="447"/>
      <c r="H31" s="447"/>
      <c r="I31" s="447"/>
      <c r="J31" s="447"/>
      <c r="K31" s="447"/>
      <c r="L31" s="447"/>
    </row>
    <row r="32" spans="3:12" s="313" customFormat="1" ht="46.5" customHeight="1">
      <c r="C32" s="447" t="s">
        <v>436</v>
      </c>
      <c r="D32" s="447"/>
      <c r="E32" s="447"/>
      <c r="F32" s="447"/>
      <c r="G32" s="447"/>
      <c r="H32" s="447"/>
      <c r="I32" s="447"/>
      <c r="J32" s="447"/>
      <c r="K32" s="447"/>
      <c r="L32" s="447"/>
    </row>
    <row r="33" spans="3:12" s="313" customFormat="1" ht="68.400000000000006" customHeight="1">
      <c r="C33" s="447" t="s">
        <v>217</v>
      </c>
      <c r="D33" s="447"/>
      <c r="E33" s="447"/>
      <c r="F33" s="447"/>
      <c r="G33" s="447"/>
      <c r="H33" s="447"/>
      <c r="I33" s="447"/>
      <c r="J33" s="447"/>
      <c r="K33" s="447"/>
      <c r="L33" s="447"/>
    </row>
    <row r="34" spans="3:12">
      <c r="C34" s="160" t="s">
        <v>226</v>
      </c>
    </row>
    <row r="35" spans="3:12">
      <c r="C35" s="66" t="s">
        <v>437</v>
      </c>
    </row>
    <row r="37" spans="3:12" ht="28.5" customHeight="1">
      <c r="C37" s="453" t="s">
        <v>158</v>
      </c>
      <c r="D37" s="453"/>
      <c r="E37" s="453"/>
      <c r="F37" s="453"/>
      <c r="G37" s="453"/>
      <c r="H37" s="453"/>
      <c r="I37" s="452" t="s">
        <v>160</v>
      </c>
      <c r="J37" s="452"/>
      <c r="K37" s="452" t="s">
        <v>161</v>
      </c>
      <c r="L37" s="452"/>
    </row>
    <row r="38" spans="3:12" ht="31.5" customHeight="1">
      <c r="C38" s="451" t="s">
        <v>159</v>
      </c>
      <c r="D38" s="451"/>
      <c r="E38" s="451"/>
      <c r="F38" s="451"/>
      <c r="G38" s="451"/>
      <c r="H38" s="451"/>
      <c r="I38" s="444">
        <v>0</v>
      </c>
      <c r="J38" s="445"/>
      <c r="K38" s="445" t="s">
        <v>162</v>
      </c>
      <c r="L38" s="445"/>
    </row>
    <row r="39" spans="3:12" s="217" customFormat="1" ht="36" customHeight="1">
      <c r="C39" s="446" t="s">
        <v>231</v>
      </c>
      <c r="D39" s="446"/>
      <c r="E39" s="446"/>
      <c r="F39" s="446"/>
      <c r="G39" s="446"/>
      <c r="H39" s="446"/>
      <c r="I39" s="444">
        <v>0</v>
      </c>
      <c r="J39" s="445"/>
      <c r="K39" s="445" t="s">
        <v>162</v>
      </c>
      <c r="L39" s="445"/>
    </row>
    <row r="40" spans="3:12" ht="27.75" customHeight="1">
      <c r="C40" s="446" t="s">
        <v>208</v>
      </c>
      <c r="D40" s="446"/>
      <c r="E40" s="446"/>
      <c r="F40" s="446"/>
      <c r="G40" s="446"/>
      <c r="H40" s="446"/>
      <c r="I40" s="444">
        <v>0</v>
      </c>
      <c r="J40" s="445"/>
      <c r="K40" s="445" t="s">
        <v>163</v>
      </c>
      <c r="L40" s="445"/>
    </row>
    <row r="41" spans="3:12" s="217" customFormat="1" ht="47.25" customHeight="1">
      <c r="C41" s="446" t="s">
        <v>209</v>
      </c>
      <c r="D41" s="446"/>
      <c r="E41" s="446"/>
      <c r="F41" s="446"/>
      <c r="G41" s="446"/>
      <c r="H41" s="446"/>
      <c r="I41" s="444">
        <v>0</v>
      </c>
      <c r="J41" s="445"/>
      <c r="K41" s="445" t="s">
        <v>163</v>
      </c>
      <c r="L41" s="445"/>
    </row>
    <row r="42" spans="3:12" s="217" customFormat="1" ht="45.75" customHeight="1">
      <c r="C42" s="446" t="s">
        <v>210</v>
      </c>
      <c r="D42" s="446"/>
      <c r="E42" s="446"/>
      <c r="F42" s="446"/>
      <c r="G42" s="446"/>
      <c r="H42" s="446"/>
      <c r="I42" s="444">
        <v>0</v>
      </c>
      <c r="J42" s="445"/>
      <c r="K42" s="445" t="s">
        <v>163</v>
      </c>
      <c r="L42" s="445"/>
    </row>
    <row r="43" spans="3:12" s="217" customFormat="1" ht="48" customHeight="1">
      <c r="C43" s="446" t="s">
        <v>211</v>
      </c>
      <c r="D43" s="446"/>
      <c r="E43" s="446"/>
      <c r="F43" s="446"/>
      <c r="G43" s="446"/>
      <c r="H43" s="446"/>
      <c r="I43" s="444">
        <v>0</v>
      </c>
      <c r="J43" s="445"/>
      <c r="K43" s="445" t="s">
        <v>163</v>
      </c>
      <c r="L43" s="445"/>
    </row>
    <row r="44" spans="3:12" ht="49.5" customHeight="1">
      <c r="C44" s="446" t="s">
        <v>212</v>
      </c>
      <c r="D44" s="446"/>
      <c r="E44" s="446"/>
      <c r="F44" s="446"/>
      <c r="G44" s="446"/>
      <c r="H44" s="446"/>
      <c r="I44" s="444">
        <v>0</v>
      </c>
      <c r="J44" s="445"/>
      <c r="K44" s="445" t="s">
        <v>164</v>
      </c>
      <c r="L44" s="445"/>
    </row>
    <row r="45" spans="3:12" ht="63" customHeight="1">
      <c r="C45" s="446" t="s">
        <v>213</v>
      </c>
      <c r="D45" s="446"/>
      <c r="E45" s="446"/>
      <c r="F45" s="446"/>
      <c r="G45" s="446"/>
      <c r="H45" s="446"/>
      <c r="I45" s="444">
        <v>0</v>
      </c>
      <c r="J45" s="444"/>
      <c r="K45" s="445" t="s">
        <v>163</v>
      </c>
      <c r="L45" s="445"/>
    </row>
    <row r="46" spans="3:12" ht="91.5" customHeight="1">
      <c r="C46" s="446" t="s">
        <v>214</v>
      </c>
      <c r="D46" s="446"/>
      <c r="E46" s="446"/>
      <c r="F46" s="446"/>
      <c r="G46" s="446"/>
      <c r="H46" s="446"/>
      <c r="I46" s="444">
        <v>0</v>
      </c>
      <c r="J46" s="444"/>
      <c r="K46" s="445" t="s">
        <v>163</v>
      </c>
      <c r="L46" s="445"/>
    </row>
    <row r="47" spans="3:12" ht="65.25" customHeight="1">
      <c r="C47" s="446" t="s">
        <v>215</v>
      </c>
      <c r="D47" s="446"/>
      <c r="E47" s="446"/>
      <c r="F47" s="446"/>
      <c r="G47" s="446"/>
      <c r="H47" s="446"/>
      <c r="I47" s="444">
        <v>0</v>
      </c>
      <c r="J47" s="444"/>
      <c r="K47" s="445" t="s">
        <v>162</v>
      </c>
      <c r="L47" s="445"/>
    </row>
    <row r="48" spans="3:12" s="217" customFormat="1" ht="24" customHeight="1">
      <c r="C48" s="446" t="s">
        <v>216</v>
      </c>
      <c r="D48" s="446"/>
      <c r="E48" s="446"/>
      <c r="F48" s="446"/>
      <c r="G48" s="446"/>
      <c r="H48" s="446"/>
      <c r="I48" s="444">
        <v>0</v>
      </c>
      <c r="J48" s="445"/>
      <c r="K48" s="445" t="s">
        <v>165</v>
      </c>
      <c r="L48" s="445"/>
    </row>
    <row r="49" spans="3:12" s="217" customFormat="1" ht="15" customHeight="1">
      <c r="C49" s="305"/>
      <c r="D49" s="305"/>
      <c r="E49" s="305"/>
      <c r="F49" s="305"/>
      <c r="G49" s="305"/>
      <c r="H49" s="305"/>
      <c r="I49" s="306"/>
      <c r="J49" s="307"/>
      <c r="K49" s="307"/>
      <c r="L49" s="307"/>
    </row>
    <row r="50" spans="3:12" s="313" customFormat="1" ht="66" customHeight="1">
      <c r="C50" s="447" t="s">
        <v>1205</v>
      </c>
      <c r="D50" s="447"/>
      <c r="E50" s="447"/>
      <c r="F50" s="447"/>
      <c r="G50" s="447"/>
      <c r="H50" s="447"/>
      <c r="I50" s="447"/>
      <c r="J50" s="447"/>
      <c r="K50" s="447"/>
      <c r="L50" s="447"/>
    </row>
    <row r="51" spans="3:12" s="313" customFormat="1">
      <c r="C51" s="447" t="s">
        <v>166</v>
      </c>
      <c r="D51" s="447"/>
      <c r="E51" s="447"/>
      <c r="F51" s="447"/>
      <c r="G51" s="447"/>
      <c r="H51" s="447"/>
      <c r="I51" s="447"/>
      <c r="J51" s="447"/>
      <c r="K51" s="447"/>
      <c r="L51" s="447"/>
    </row>
    <row r="52" spans="3:12" s="313" customFormat="1">
      <c r="C52" s="304"/>
      <c r="D52" s="304"/>
      <c r="E52" s="304"/>
      <c r="F52" s="304"/>
      <c r="G52" s="304"/>
      <c r="H52" s="304"/>
      <c r="I52" s="304"/>
      <c r="J52" s="304"/>
      <c r="K52" s="304"/>
      <c r="L52" s="304"/>
    </row>
    <row r="53" spans="3:12" s="313" customFormat="1">
      <c r="C53" s="160" t="s">
        <v>438</v>
      </c>
      <c r="D53" s="304"/>
      <c r="E53" s="304"/>
      <c r="F53" s="304"/>
      <c r="G53" s="304"/>
      <c r="H53" s="304"/>
      <c r="I53" s="304"/>
      <c r="J53" s="304"/>
      <c r="K53" s="304"/>
      <c r="L53" s="304"/>
    </row>
    <row r="54" spans="3:12" s="313" customFormat="1">
      <c r="C54" s="304"/>
      <c r="D54" s="304"/>
      <c r="E54" s="304"/>
      <c r="F54" s="304"/>
      <c r="G54" s="304"/>
      <c r="H54" s="304"/>
      <c r="I54" s="304"/>
      <c r="J54" s="304"/>
      <c r="K54" s="304"/>
      <c r="L54" s="304"/>
    </row>
    <row r="55" spans="3:12" s="313" customFormat="1" ht="33" customHeight="1">
      <c r="C55" s="447" t="s">
        <v>439</v>
      </c>
      <c r="D55" s="447"/>
      <c r="E55" s="447"/>
      <c r="F55" s="447"/>
      <c r="G55" s="447"/>
      <c r="H55" s="447"/>
      <c r="I55" s="447"/>
      <c r="J55" s="447"/>
      <c r="K55" s="447"/>
      <c r="L55" s="447"/>
    </row>
    <row r="56" spans="3:12" s="313" customFormat="1">
      <c r="C56" s="304"/>
      <c r="D56" s="304"/>
      <c r="E56" s="304"/>
      <c r="F56" s="304"/>
      <c r="G56" s="304"/>
      <c r="H56" s="304"/>
      <c r="I56" s="304"/>
      <c r="J56" s="304"/>
      <c r="K56" s="304"/>
      <c r="L56" s="304"/>
    </row>
    <row r="57" spans="3:12" s="313" customFormat="1">
      <c r="C57" s="160" t="s">
        <v>440</v>
      </c>
      <c r="D57" s="304"/>
      <c r="E57" s="304"/>
      <c r="F57" s="304"/>
      <c r="G57" s="304"/>
      <c r="H57" s="304"/>
      <c r="I57" s="304"/>
      <c r="J57" s="304"/>
      <c r="K57" s="304"/>
      <c r="L57" s="304"/>
    </row>
    <row r="58" spans="3:12" s="313" customFormat="1">
      <c r="C58" s="304"/>
      <c r="D58" s="304"/>
      <c r="E58" s="304"/>
      <c r="F58" s="304"/>
      <c r="G58" s="304"/>
      <c r="H58" s="304"/>
      <c r="I58" s="304"/>
      <c r="J58" s="304"/>
      <c r="K58" s="304"/>
      <c r="L58" s="304"/>
    </row>
    <row r="59" spans="3:12" s="313" customFormat="1" ht="32.25" customHeight="1">
      <c r="C59" s="447" t="s">
        <v>441</v>
      </c>
      <c r="D59" s="447"/>
      <c r="E59" s="447"/>
      <c r="F59" s="447"/>
      <c r="G59" s="447"/>
      <c r="H59" s="447"/>
      <c r="I59" s="447"/>
      <c r="J59" s="447"/>
      <c r="K59" s="447"/>
      <c r="L59" s="447"/>
    </row>
    <row r="60" spans="3:12" s="313" customFormat="1">
      <c r="C60" s="304"/>
      <c r="D60" s="304"/>
      <c r="E60" s="304"/>
      <c r="F60" s="304"/>
      <c r="G60" s="304"/>
      <c r="H60" s="304"/>
      <c r="I60" s="304"/>
      <c r="J60" s="304"/>
      <c r="K60" s="304"/>
      <c r="L60" s="304"/>
    </row>
    <row r="61" spans="3:12">
      <c r="C61" s="160" t="s">
        <v>394</v>
      </c>
    </row>
    <row r="62" spans="3:12">
      <c r="C62" s="160"/>
    </row>
    <row r="63" spans="3:12">
      <c r="C63" s="160" t="s">
        <v>238</v>
      </c>
    </row>
    <row r="64" spans="3:12" s="313" customFormat="1" ht="88.5" customHeight="1">
      <c r="C64" s="447" t="s">
        <v>167</v>
      </c>
      <c r="D64" s="447"/>
      <c r="E64" s="447"/>
      <c r="F64" s="447"/>
      <c r="G64" s="447"/>
      <c r="H64" s="447"/>
      <c r="I64" s="447"/>
      <c r="J64" s="447"/>
      <c r="K64" s="447"/>
      <c r="L64" s="447"/>
    </row>
    <row r="66" spans="3:12">
      <c r="C66" s="160" t="s">
        <v>59</v>
      </c>
    </row>
    <row r="67" spans="3:12" s="217" customFormat="1" ht="32.25" customHeight="1">
      <c r="C67" s="442" t="s">
        <v>1206</v>
      </c>
      <c r="D67" s="442"/>
      <c r="E67" s="442"/>
      <c r="F67" s="442"/>
      <c r="G67" s="442"/>
      <c r="H67" s="442"/>
      <c r="I67" s="442"/>
      <c r="J67" s="442"/>
      <c r="K67" s="442"/>
      <c r="L67" s="442"/>
    </row>
    <row r="68" spans="3:12" ht="41.25" customHeight="1">
      <c r="C68" s="442" t="s">
        <v>1320</v>
      </c>
      <c r="D68" s="442"/>
      <c r="E68" s="442"/>
      <c r="F68" s="442"/>
      <c r="G68" s="442"/>
      <c r="H68" s="442"/>
      <c r="I68" s="442"/>
      <c r="J68" s="442"/>
      <c r="K68" s="442"/>
      <c r="L68" s="442"/>
    </row>
    <row r="69" spans="3:12" ht="35.25" customHeight="1">
      <c r="C69" s="442" t="s">
        <v>1207</v>
      </c>
      <c r="D69" s="442"/>
      <c r="E69" s="442"/>
      <c r="F69" s="442"/>
      <c r="G69" s="442"/>
      <c r="H69" s="442"/>
      <c r="I69" s="442"/>
      <c r="J69" s="442"/>
      <c r="K69" s="442"/>
      <c r="L69" s="442"/>
    </row>
    <row r="70" spans="3:12" s="217" customFormat="1" ht="34.5" customHeight="1">
      <c r="C70" s="442" t="s">
        <v>1208</v>
      </c>
      <c r="D70" s="442"/>
      <c r="E70" s="442"/>
      <c r="F70" s="442"/>
      <c r="G70" s="442"/>
      <c r="H70" s="442"/>
      <c r="I70" s="442"/>
      <c r="J70" s="442"/>
      <c r="K70" s="442"/>
      <c r="L70" s="442"/>
    </row>
    <row r="71" spans="3:12" s="217" customFormat="1" ht="45" customHeight="1">
      <c r="C71" s="442" t="s">
        <v>1321</v>
      </c>
      <c r="D71" s="442"/>
      <c r="E71" s="442"/>
      <c r="F71" s="442"/>
      <c r="G71" s="442"/>
      <c r="H71" s="442"/>
      <c r="I71" s="442"/>
      <c r="J71" s="442"/>
      <c r="K71" s="442"/>
      <c r="L71" s="442"/>
    </row>
    <row r="74" spans="3:12">
      <c r="C74" s="160" t="s">
        <v>227</v>
      </c>
    </row>
    <row r="75" spans="3:12">
      <c r="C75" s="160"/>
    </row>
    <row r="76" spans="3:12">
      <c r="C76" s="308" t="s">
        <v>228</v>
      </c>
    </row>
    <row r="77" spans="3:12" ht="69.75" customHeight="1">
      <c r="C77" s="447" t="s">
        <v>442</v>
      </c>
      <c r="D77" s="447"/>
      <c r="E77" s="447"/>
      <c r="F77" s="447"/>
      <c r="G77" s="447"/>
      <c r="H77" s="447"/>
      <c r="I77" s="447"/>
      <c r="J77" s="447"/>
      <c r="K77" s="447"/>
      <c r="L77" s="447"/>
    </row>
    <row r="78" spans="3:12" ht="35.4" customHeight="1">
      <c r="C78" s="450" t="s">
        <v>1322</v>
      </c>
      <c r="D78" s="450"/>
      <c r="E78" s="450"/>
      <c r="F78" s="450"/>
      <c r="G78" s="450"/>
      <c r="H78" s="450"/>
      <c r="I78" s="450"/>
      <c r="J78" s="450"/>
      <c r="K78" s="450"/>
      <c r="L78" s="450"/>
    </row>
    <row r="79" spans="3:12">
      <c r="C79" s="305"/>
      <c r="D79" s="305"/>
      <c r="E79" s="305"/>
      <c r="F79" s="305"/>
      <c r="G79" s="305"/>
      <c r="H79" s="305"/>
      <c r="I79" s="305"/>
      <c r="J79" s="305"/>
      <c r="K79" s="305"/>
      <c r="L79" s="305"/>
    </row>
    <row r="80" spans="3:12">
      <c r="C80" s="160" t="s">
        <v>1323</v>
      </c>
    </row>
    <row r="81" spans="3:12" s="217" customFormat="1" ht="15" customHeight="1">
      <c r="C81" s="442" t="s">
        <v>1215</v>
      </c>
      <c r="D81" s="442"/>
      <c r="E81" s="442"/>
      <c r="F81" s="442"/>
      <c r="G81" s="442"/>
      <c r="H81" s="442"/>
      <c r="I81" s="442"/>
      <c r="J81" s="442"/>
      <c r="K81" s="442"/>
      <c r="L81" s="442"/>
    </row>
    <row r="83" spans="3:12">
      <c r="C83" s="308" t="s">
        <v>239</v>
      </c>
      <c r="D83" s="305"/>
      <c r="E83" s="305"/>
      <c r="F83" s="305"/>
      <c r="G83" s="305"/>
      <c r="H83" s="305"/>
      <c r="I83" s="305"/>
      <c r="J83" s="305"/>
      <c r="K83" s="305"/>
      <c r="L83" s="305"/>
    </row>
    <row r="84" spans="3:12" s="314" customFormat="1" ht="63" customHeight="1">
      <c r="C84" s="448" t="s">
        <v>1209</v>
      </c>
      <c r="D84" s="448"/>
      <c r="E84" s="448"/>
      <c r="F84" s="448"/>
      <c r="G84" s="448"/>
      <c r="H84" s="448"/>
      <c r="I84" s="448"/>
      <c r="J84" s="448"/>
      <c r="K84" s="448"/>
      <c r="L84" s="448"/>
    </row>
    <row r="85" spans="3:12" s="314" customFormat="1" ht="33.75" customHeight="1">
      <c r="C85" s="448" t="s">
        <v>1210</v>
      </c>
      <c r="D85" s="448"/>
      <c r="E85" s="448"/>
      <c r="F85" s="448"/>
      <c r="G85" s="448"/>
      <c r="H85" s="448"/>
      <c r="I85" s="448"/>
      <c r="J85" s="448"/>
      <c r="K85" s="448"/>
      <c r="L85" s="448"/>
    </row>
    <row r="86" spans="3:12">
      <c r="C86" s="305"/>
      <c r="D86" s="305"/>
      <c r="E86" s="305"/>
      <c r="F86" s="305"/>
      <c r="G86" s="305"/>
      <c r="H86" s="305"/>
      <c r="I86" s="305"/>
      <c r="J86" s="305"/>
      <c r="K86" s="305"/>
      <c r="L86" s="305"/>
    </row>
    <row r="87" spans="3:12">
      <c r="C87" s="308" t="s">
        <v>60</v>
      </c>
      <c r="D87" s="305"/>
      <c r="E87" s="305"/>
      <c r="F87" s="305"/>
      <c r="G87" s="305"/>
      <c r="H87" s="305"/>
      <c r="I87" s="305"/>
      <c r="J87" s="305"/>
      <c r="K87" s="305"/>
      <c r="L87" s="305"/>
    </row>
    <row r="88" spans="3:12" ht="29.25" customHeight="1">
      <c r="C88" s="442" t="s">
        <v>1211</v>
      </c>
      <c r="D88" s="442"/>
      <c r="E88" s="442"/>
      <c r="F88" s="442"/>
      <c r="G88" s="442"/>
      <c r="H88" s="442"/>
      <c r="I88" s="442"/>
      <c r="J88" s="442"/>
      <c r="K88" s="442"/>
      <c r="L88" s="442"/>
    </row>
    <row r="89" spans="3:12" ht="29.25" customHeight="1">
      <c r="C89" s="449" t="s">
        <v>1212</v>
      </c>
      <c r="D89" s="442"/>
      <c r="E89" s="442"/>
      <c r="F89" s="442"/>
      <c r="G89" s="442"/>
      <c r="H89" s="442"/>
      <c r="I89" s="442"/>
      <c r="J89" s="442"/>
      <c r="K89" s="442"/>
      <c r="L89" s="442"/>
    </row>
    <row r="90" spans="3:12">
      <c r="C90" s="305"/>
      <c r="D90" s="305"/>
      <c r="E90" s="305"/>
      <c r="F90" s="305"/>
      <c r="G90" s="305"/>
      <c r="H90" s="305"/>
      <c r="I90" s="305"/>
      <c r="J90" s="305"/>
      <c r="K90" s="305"/>
      <c r="L90" s="305"/>
    </row>
    <row r="91" spans="3:12">
      <c r="C91" s="160" t="s">
        <v>443</v>
      </c>
    </row>
    <row r="92" spans="3:12" s="315" customFormat="1" ht="30" customHeight="1">
      <c r="C92" s="443" t="s">
        <v>1324</v>
      </c>
      <c r="D92" s="443"/>
      <c r="E92" s="443"/>
      <c r="F92" s="443"/>
      <c r="G92" s="443"/>
      <c r="H92" s="443"/>
      <c r="I92" s="443"/>
      <c r="J92" s="443"/>
      <c r="K92" s="443"/>
      <c r="L92" s="443"/>
    </row>
    <row r="93" spans="3:12" s="315" customFormat="1">
      <c r="C93" s="309"/>
      <c r="D93" s="309"/>
      <c r="E93" s="309"/>
      <c r="F93" s="309"/>
      <c r="G93" s="309"/>
      <c r="H93" s="309"/>
      <c r="I93" s="309"/>
      <c r="J93" s="309"/>
      <c r="K93" s="309"/>
      <c r="L93" s="309"/>
    </row>
    <row r="94" spans="3:12" s="315" customFormat="1">
      <c r="C94" s="309"/>
      <c r="D94" s="309"/>
      <c r="E94" s="309"/>
      <c r="F94" s="309"/>
      <c r="G94" s="309"/>
      <c r="H94" s="309"/>
      <c r="I94" s="309"/>
      <c r="J94" s="309"/>
      <c r="K94" s="309"/>
      <c r="L94" s="309"/>
    </row>
    <row r="95" spans="3:12" s="315" customFormat="1" ht="15" customHeight="1">
      <c r="C95" s="310" t="s">
        <v>428</v>
      </c>
      <c r="D95" s="309"/>
      <c r="E95" s="309"/>
      <c r="F95" s="309"/>
      <c r="G95" s="309"/>
      <c r="H95" s="309"/>
      <c r="I95" s="309"/>
      <c r="J95" s="309"/>
      <c r="K95" s="309"/>
      <c r="L95" s="309"/>
    </row>
    <row r="97" spans="4:11" ht="15.75" customHeight="1"/>
    <row r="98" spans="4:11" s="81" customFormat="1">
      <c r="D98" s="411" t="s">
        <v>33</v>
      </c>
      <c r="F98" s="411" t="s">
        <v>32</v>
      </c>
      <c r="H98" s="81" t="s">
        <v>1326</v>
      </c>
      <c r="K98" s="411" t="s">
        <v>230</v>
      </c>
    </row>
    <row r="99" spans="4:11" s="82" customFormat="1">
      <c r="D99" s="412" t="s">
        <v>13</v>
      </c>
      <c r="F99" s="412" t="s">
        <v>31</v>
      </c>
      <c r="H99" s="82" t="s">
        <v>1327</v>
      </c>
      <c r="K99" s="412" t="s">
        <v>30</v>
      </c>
    </row>
    <row r="102" spans="4:11">
      <c r="G102" s="46"/>
    </row>
    <row r="108" spans="4:11">
      <c r="D108" s="402" t="s">
        <v>1313</v>
      </c>
    </row>
    <row r="109" spans="4:11">
      <c r="D109" s="403" t="s">
        <v>1292</v>
      </c>
    </row>
    <row r="110" spans="4:11">
      <c r="D110" s="404" t="s">
        <v>1293</v>
      </c>
    </row>
    <row r="322" spans="4:4">
      <c r="D322" s="66">
        <f>SUM(D320:D321)</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6">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 ref="C40:H40"/>
    <mergeCell ref="I40:J40"/>
    <mergeCell ref="K40:L40"/>
    <mergeCell ref="C41:H41"/>
    <mergeCell ref="I41:J41"/>
    <mergeCell ref="K41:L41"/>
    <mergeCell ref="C38:H38"/>
    <mergeCell ref="I38:J38"/>
    <mergeCell ref="K38:L38"/>
    <mergeCell ref="C39:H39"/>
    <mergeCell ref="I39:J39"/>
    <mergeCell ref="K39:L39"/>
    <mergeCell ref="I44:J44"/>
    <mergeCell ref="K44:L44"/>
    <mergeCell ref="C51:L51"/>
    <mergeCell ref="C92:L92"/>
    <mergeCell ref="C84:L84"/>
    <mergeCell ref="C85:L85"/>
    <mergeCell ref="C89:L89"/>
    <mergeCell ref="C71:L71"/>
    <mergeCell ref="C69:L69"/>
    <mergeCell ref="C88:L88"/>
    <mergeCell ref="C64:L64"/>
    <mergeCell ref="C67:L67"/>
    <mergeCell ref="C68:L68"/>
    <mergeCell ref="C77:L77"/>
    <mergeCell ref="C78:L78"/>
    <mergeCell ref="C81:L81"/>
    <mergeCell ref="C42:H42"/>
    <mergeCell ref="I42:J42"/>
    <mergeCell ref="K42:L42"/>
    <mergeCell ref="C43:H43"/>
    <mergeCell ref="I43:J43"/>
    <mergeCell ref="K43:L43"/>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T513"/>
  <sheetViews>
    <sheetView showGridLines="0" zoomScale="80" zoomScaleNormal="80" zoomScaleSheetLayoutView="100" workbookViewId="0"/>
  </sheetViews>
  <sheetFormatPr baseColWidth="10" defaultColWidth="9.33203125" defaultRowHeight="15.6"/>
  <cols>
    <col min="1" max="1" width="4.33203125" style="176" customWidth="1"/>
    <col min="2" max="2" width="46.44140625" style="176" customWidth="1"/>
    <col min="3" max="3" width="20.5546875" style="310" customWidth="1"/>
    <col min="4" max="4" width="23.88671875" style="176" customWidth="1"/>
    <col min="5" max="5" width="23.109375" style="176" customWidth="1"/>
    <col min="6" max="6" width="17.109375" style="176" customWidth="1"/>
    <col min="7" max="7" width="17.6640625" style="176" bestFit="1" customWidth="1"/>
    <col min="8" max="8" width="20.5546875" style="176" customWidth="1"/>
    <col min="9" max="9" width="22.33203125" style="176" bestFit="1" customWidth="1"/>
    <col min="10" max="10" width="15.77734375" style="316" customWidth="1"/>
    <col min="11" max="11" width="17.33203125" style="176" bestFit="1" customWidth="1"/>
    <col min="12" max="12" width="19.88671875" style="176" customWidth="1"/>
    <col min="13" max="13" width="17.44140625" style="176" customWidth="1"/>
    <col min="14" max="14" width="15.6640625" style="176" bestFit="1" customWidth="1"/>
    <col min="15" max="15" width="19.21875" style="176" customWidth="1"/>
    <col min="16" max="16" width="16.88671875" style="176" customWidth="1"/>
    <col min="17" max="17" width="18" style="176" customWidth="1"/>
    <col min="18" max="16384" width="9.33203125" style="176"/>
  </cols>
  <sheetData>
    <row r="1" spans="1:16" s="46" customFormat="1">
      <c r="C1" s="66"/>
      <c r="F1" s="82"/>
    </row>
    <row r="2" spans="1:16" s="46" customFormat="1">
      <c r="B2" s="86"/>
      <c r="C2" s="378"/>
      <c r="D2" s="86"/>
      <c r="E2" s="86"/>
      <c r="F2" s="87"/>
      <c r="G2" s="86"/>
      <c r="H2" s="86"/>
      <c r="I2" s="86"/>
      <c r="J2" s="86"/>
      <c r="K2" s="86"/>
      <c r="L2" s="86"/>
      <c r="M2" s="86"/>
      <c r="N2" s="86"/>
      <c r="O2" s="86"/>
      <c r="P2" s="86"/>
    </row>
    <row r="3" spans="1:16" s="46" customFormat="1">
      <c r="C3" s="66"/>
      <c r="F3" s="82"/>
    </row>
    <row r="4" spans="1:16" s="46" customFormat="1">
      <c r="C4" s="66"/>
      <c r="F4" s="82"/>
    </row>
    <row r="5" spans="1:16" s="46" customFormat="1">
      <c r="C5" s="66"/>
      <c r="F5" s="82"/>
    </row>
    <row r="6" spans="1:16" s="46" customFormat="1">
      <c r="C6" s="66"/>
      <c r="F6" s="82"/>
    </row>
    <row r="7" spans="1:16" s="46" customFormat="1">
      <c r="B7" s="88"/>
      <c r="C7" s="379"/>
      <c r="D7" s="88"/>
      <c r="E7" s="88"/>
      <c r="F7" s="89"/>
      <c r="G7" s="88"/>
      <c r="H7" s="88"/>
      <c r="I7" s="88"/>
      <c r="J7" s="88"/>
      <c r="K7" s="88"/>
      <c r="L7" s="88"/>
      <c r="M7" s="88"/>
      <c r="N7" s="88"/>
      <c r="O7" s="88"/>
      <c r="P7" s="88"/>
    </row>
    <row r="8" spans="1:16">
      <c r="F8" s="83" t="s">
        <v>393</v>
      </c>
    </row>
    <row r="9" spans="1:16">
      <c r="A9" s="317"/>
      <c r="B9" s="318" t="s">
        <v>227</v>
      </c>
      <c r="C9" s="380"/>
      <c r="E9" s="319"/>
    </row>
    <row r="10" spans="1:16">
      <c r="A10" s="317"/>
      <c r="B10" s="320" t="s">
        <v>395</v>
      </c>
      <c r="C10" s="311"/>
      <c r="E10" s="319"/>
    </row>
    <row r="11" spans="1:16">
      <c r="A11" s="317"/>
      <c r="E11" s="319"/>
    </row>
    <row r="12" spans="1:16">
      <c r="A12" s="317"/>
      <c r="B12" s="318" t="s">
        <v>232</v>
      </c>
      <c r="C12" s="380"/>
    </row>
    <row r="13" spans="1:16">
      <c r="A13" s="317"/>
      <c r="E13" s="319"/>
    </row>
    <row r="14" spans="1:16">
      <c r="A14" s="317"/>
      <c r="B14" s="463" t="s">
        <v>19</v>
      </c>
      <c r="C14" s="464"/>
      <c r="D14" s="321">
        <v>44561</v>
      </c>
      <c r="E14" s="321">
        <v>44196</v>
      </c>
    </row>
    <row r="15" spans="1:16">
      <c r="A15" s="317"/>
      <c r="B15" s="371" t="s">
        <v>1295</v>
      </c>
      <c r="C15" s="381"/>
      <c r="D15" s="322">
        <f>-'Estado de Ingresos y Egresos'!F24</f>
        <v>261893.05</v>
      </c>
      <c r="E15" s="322">
        <f>-'Estado de Ingresos y Egresos'!G24</f>
        <v>10295.1</v>
      </c>
    </row>
    <row r="16" spans="1:16">
      <c r="A16" s="317"/>
      <c r="B16" s="371" t="s">
        <v>1216</v>
      </c>
      <c r="C16" s="381"/>
      <c r="D16" s="322">
        <f>+Clasificación!G424</f>
        <v>481.31</v>
      </c>
      <c r="E16" s="322">
        <v>0</v>
      </c>
    </row>
    <row r="17" spans="1:10">
      <c r="A17" s="317"/>
      <c r="B17" s="372" t="s">
        <v>10</v>
      </c>
      <c r="C17" s="382"/>
      <c r="D17" s="323">
        <f>+SUM(D15:D16)</f>
        <v>262374.36</v>
      </c>
      <c r="E17" s="323">
        <f>SUM(E15:E15)</f>
        <v>10295.1</v>
      </c>
    </row>
    <row r="18" spans="1:10">
      <c r="A18" s="317"/>
      <c r="B18" s="160"/>
      <c r="C18" s="160"/>
      <c r="D18" s="325"/>
    </row>
    <row r="19" spans="1:10" ht="73.95" customHeight="1">
      <c r="A19" s="317"/>
      <c r="B19" s="460" t="s">
        <v>1217</v>
      </c>
      <c r="C19" s="460"/>
      <c r="D19" s="460"/>
      <c r="E19" s="460"/>
      <c r="F19" s="405"/>
      <c r="G19" s="405"/>
      <c r="H19" s="405"/>
      <c r="I19" s="405"/>
      <c r="J19" s="405"/>
    </row>
    <row r="20" spans="1:10">
      <c r="A20" s="317"/>
      <c r="B20" s="160"/>
      <c r="C20" s="160"/>
      <c r="D20" s="325"/>
      <c r="G20" s="324"/>
    </row>
    <row r="21" spans="1:10">
      <c r="A21" s="317"/>
      <c r="B21" s="318" t="s">
        <v>233</v>
      </c>
      <c r="C21" s="380"/>
    </row>
    <row r="22" spans="1:10">
      <c r="A22" s="317"/>
      <c r="B22" s="176" t="s">
        <v>1218</v>
      </c>
      <c r="E22" s="319"/>
    </row>
    <row r="23" spans="1:10">
      <c r="A23" s="317"/>
      <c r="E23" s="319"/>
    </row>
    <row r="24" spans="1:10" ht="31.2">
      <c r="A24" s="317"/>
      <c r="B24" s="463" t="s">
        <v>61</v>
      </c>
      <c r="C24" s="464"/>
      <c r="D24" s="321" t="s">
        <v>62</v>
      </c>
      <c r="E24" s="321" t="s">
        <v>63</v>
      </c>
      <c r="F24" s="321" t="s">
        <v>1296</v>
      </c>
    </row>
    <row r="25" spans="1:10" s="318" customFormat="1">
      <c r="A25" s="326"/>
      <c r="B25" s="373" t="s">
        <v>64</v>
      </c>
      <c r="C25" s="383"/>
      <c r="D25" s="327"/>
      <c r="E25" s="327"/>
      <c r="F25" s="328"/>
      <c r="J25" s="329"/>
    </row>
    <row r="26" spans="1:10">
      <c r="A26" s="317"/>
      <c r="B26" s="371" t="s">
        <v>65</v>
      </c>
      <c r="C26" s="381"/>
      <c r="D26" s="330">
        <v>100.940805</v>
      </c>
      <c r="E26" s="331">
        <v>6850589.3899999997</v>
      </c>
      <c r="F26" s="332">
        <v>45</v>
      </c>
    </row>
    <row r="27" spans="1:10">
      <c r="A27" s="317"/>
      <c r="B27" s="371" t="s">
        <v>66</v>
      </c>
      <c r="C27" s="381"/>
      <c r="D27" s="330">
        <v>101.120806</v>
      </c>
      <c r="E27" s="331">
        <v>6004545.5499999998</v>
      </c>
      <c r="F27" s="332">
        <v>54</v>
      </c>
    </row>
    <row r="28" spans="1:10">
      <c r="A28" s="317"/>
      <c r="B28" s="371" t="s">
        <v>67</v>
      </c>
      <c r="C28" s="381"/>
      <c r="D28" s="330">
        <v>101.350675</v>
      </c>
      <c r="E28" s="331">
        <v>9485441.8699999992</v>
      </c>
      <c r="F28" s="332">
        <v>68</v>
      </c>
    </row>
    <row r="29" spans="1:10" s="318" customFormat="1">
      <c r="A29" s="326"/>
      <c r="B29" s="373" t="s">
        <v>68</v>
      </c>
      <c r="C29" s="383"/>
      <c r="D29" s="333"/>
      <c r="E29" s="334"/>
      <c r="F29" s="335"/>
      <c r="J29" s="329"/>
    </row>
    <row r="30" spans="1:10">
      <c r="A30" s="317"/>
      <c r="B30" s="371" t="s">
        <v>69</v>
      </c>
      <c r="C30" s="381"/>
      <c r="D30" s="330">
        <v>101.535382</v>
      </c>
      <c r="E30" s="331">
        <v>15830526.74</v>
      </c>
      <c r="F30" s="332">
        <v>85</v>
      </c>
    </row>
    <row r="31" spans="1:10">
      <c r="A31" s="317"/>
      <c r="B31" s="371" t="s">
        <v>70</v>
      </c>
      <c r="C31" s="381"/>
      <c r="D31" s="330">
        <v>101.714044</v>
      </c>
      <c r="E31" s="331">
        <v>19040474.68</v>
      </c>
      <c r="F31" s="332">
        <v>92</v>
      </c>
    </row>
    <row r="32" spans="1:10">
      <c r="A32" s="317"/>
      <c r="B32" s="371" t="s">
        <v>71</v>
      </c>
      <c r="C32" s="381"/>
      <c r="D32" s="330">
        <v>101.883894</v>
      </c>
      <c r="E32" s="331">
        <v>20997150.379999999</v>
      </c>
      <c r="F32" s="332">
        <v>100</v>
      </c>
    </row>
    <row r="33" spans="1:10" s="318" customFormat="1">
      <c r="A33" s="326"/>
      <c r="B33" s="373" t="s">
        <v>72</v>
      </c>
      <c r="C33" s="383"/>
      <c r="D33" s="333"/>
      <c r="E33" s="327"/>
      <c r="F33" s="335"/>
      <c r="J33" s="329"/>
    </row>
    <row r="34" spans="1:10">
      <c r="A34" s="317"/>
      <c r="B34" s="371" t="s">
        <v>73</v>
      </c>
      <c r="C34" s="381"/>
      <c r="D34" s="330">
        <v>102.055139</v>
      </c>
      <c r="E34" s="331">
        <v>22383492.859999999</v>
      </c>
      <c r="F34" s="332">
        <v>110</v>
      </c>
    </row>
    <row r="35" spans="1:10">
      <c r="A35" s="317"/>
      <c r="B35" s="371" t="s">
        <v>74</v>
      </c>
      <c r="C35" s="381"/>
      <c r="D35" s="330">
        <v>102.237872</v>
      </c>
      <c r="E35" s="331">
        <v>24368909.649999999</v>
      </c>
      <c r="F35" s="332">
        <v>123</v>
      </c>
    </row>
    <row r="36" spans="1:10">
      <c r="A36" s="317"/>
      <c r="B36" s="371" t="s">
        <v>75</v>
      </c>
      <c r="C36" s="381"/>
      <c r="D36" s="336">
        <v>102.408388</v>
      </c>
      <c r="E36" s="337">
        <v>26179760.760000002</v>
      </c>
      <c r="F36" s="338">
        <v>128</v>
      </c>
    </row>
    <row r="37" spans="1:10" s="318" customFormat="1">
      <c r="A37" s="326"/>
      <c r="B37" s="373" t="s">
        <v>76</v>
      </c>
      <c r="C37" s="383"/>
      <c r="D37" s="327"/>
      <c r="E37" s="327"/>
      <c r="F37" s="335"/>
      <c r="J37" s="329"/>
    </row>
    <row r="38" spans="1:10">
      <c r="A38" s="317"/>
      <c r="B38" s="371" t="s">
        <v>77</v>
      </c>
      <c r="C38" s="381"/>
      <c r="D38" s="336">
        <v>102.56987599999999</v>
      </c>
      <c r="E38" s="337">
        <v>28772295.300000001</v>
      </c>
      <c r="F38" s="338">
        <v>131</v>
      </c>
    </row>
    <row r="39" spans="1:10">
      <c r="A39" s="317"/>
      <c r="B39" s="371" t="s">
        <v>78</v>
      </c>
      <c r="C39" s="381"/>
      <c r="D39" s="336">
        <v>102.749173</v>
      </c>
      <c r="E39" s="337">
        <v>29431397.260000002</v>
      </c>
      <c r="F39" s="338">
        <v>133</v>
      </c>
    </row>
    <row r="40" spans="1:10">
      <c r="A40" s="317"/>
      <c r="B40" s="371" t="s">
        <v>79</v>
      </c>
      <c r="C40" s="381"/>
      <c r="D40" s="336">
        <v>102.932402</v>
      </c>
      <c r="E40" s="337">
        <v>30026060.879999999</v>
      </c>
      <c r="F40" s="338">
        <v>136</v>
      </c>
    </row>
    <row r="41" spans="1:10" ht="15" customHeight="1">
      <c r="A41" s="317"/>
      <c r="B41" s="370" t="s">
        <v>1297</v>
      </c>
      <c r="E41" s="319"/>
    </row>
    <row r="42" spans="1:10" ht="15" customHeight="1">
      <c r="A42" s="317"/>
      <c r="E42" s="319"/>
    </row>
    <row r="43" spans="1:10">
      <c r="A43" s="317"/>
      <c r="B43" s="318" t="s">
        <v>229</v>
      </c>
      <c r="C43" s="380"/>
      <c r="E43" s="319"/>
    </row>
    <row r="44" spans="1:10">
      <c r="A44" s="317"/>
      <c r="B44" s="318"/>
      <c r="C44" s="380"/>
      <c r="E44" s="319"/>
    </row>
    <row r="45" spans="1:10">
      <c r="A45" s="317"/>
      <c r="B45" s="318" t="s">
        <v>80</v>
      </c>
      <c r="C45" s="380"/>
    </row>
    <row r="46" spans="1:10">
      <c r="A46" s="317"/>
      <c r="B46" s="176" t="s">
        <v>234</v>
      </c>
    </row>
    <row r="47" spans="1:10">
      <c r="A47" s="317"/>
      <c r="B47" s="318"/>
      <c r="C47" s="380"/>
    </row>
    <row r="48" spans="1:10">
      <c r="A48" s="317"/>
      <c r="B48" s="463" t="s">
        <v>0</v>
      </c>
      <c r="C48" s="464"/>
      <c r="D48" s="321">
        <v>44561</v>
      </c>
      <c r="E48" s="321">
        <v>44196</v>
      </c>
      <c r="F48" s="339"/>
    </row>
    <row r="49" spans="1:20">
      <c r="A49" s="340"/>
      <c r="B49" s="371" t="s">
        <v>1219</v>
      </c>
      <c r="C49" s="381"/>
      <c r="D49" s="341">
        <f>+Clasificación!G9</f>
        <v>1974735.54</v>
      </c>
      <c r="E49" s="342">
        <f>+'Activo Neto'!F17</f>
        <v>572840.29</v>
      </c>
      <c r="F49" s="339"/>
    </row>
    <row r="50" spans="1:20">
      <c r="A50" s="317"/>
      <c r="B50" s="372" t="s">
        <v>10</v>
      </c>
      <c r="C50" s="382"/>
      <c r="D50" s="343">
        <f>SUM(D49)</f>
        <v>1974735.54</v>
      </c>
      <c r="E50" s="344">
        <f>SUM(E49)</f>
        <v>572840.29</v>
      </c>
      <c r="G50" s="345">
        <f>+D50-'Activo Neto'!E17</f>
        <v>0</v>
      </c>
    </row>
    <row r="51" spans="1:20">
      <c r="A51" s="317"/>
      <c r="E51" s="339"/>
    </row>
    <row r="52" spans="1:20">
      <c r="A52" s="317"/>
      <c r="E52" s="339"/>
    </row>
    <row r="53" spans="1:20" s="348" customFormat="1">
      <c r="A53" s="346"/>
      <c r="B53" s="318" t="s">
        <v>81</v>
      </c>
      <c r="C53" s="380"/>
      <c r="D53" s="347"/>
      <c r="J53" s="349"/>
    </row>
    <row r="54" spans="1:20" s="348" customFormat="1" ht="14.25" customHeight="1">
      <c r="A54" s="346"/>
      <c r="B54" s="391" t="s">
        <v>1299</v>
      </c>
      <c r="C54" s="384"/>
      <c r="J54" s="349"/>
    </row>
    <row r="55" spans="1:20" s="348" customFormat="1">
      <c r="A55" s="346"/>
      <c r="B55" s="407" t="s">
        <v>1300</v>
      </c>
      <c r="C55" s="384"/>
      <c r="J55" s="349"/>
    </row>
    <row r="56" spans="1:20" s="348" customFormat="1">
      <c r="A56" s="346"/>
      <c r="B56" s="318"/>
      <c r="C56" s="380"/>
      <c r="J56" s="349"/>
      <c r="L56" s="361"/>
      <c r="O56" s="406"/>
    </row>
    <row r="57" spans="1:20" s="348" customFormat="1" ht="15" customHeight="1">
      <c r="A57" s="346"/>
      <c r="B57" s="419" t="s">
        <v>82</v>
      </c>
      <c r="C57" s="419" t="s">
        <v>83</v>
      </c>
      <c r="D57" s="465"/>
      <c r="E57" s="457" t="s">
        <v>84</v>
      </c>
      <c r="F57" s="457" t="s">
        <v>242</v>
      </c>
      <c r="G57" s="457" t="s">
        <v>85</v>
      </c>
      <c r="H57" s="457" t="s">
        <v>86</v>
      </c>
      <c r="I57" s="457" t="s">
        <v>1</v>
      </c>
      <c r="J57" s="457" t="s">
        <v>41</v>
      </c>
      <c r="K57" s="457" t="s">
        <v>87</v>
      </c>
      <c r="L57" s="457" t="s">
        <v>88</v>
      </c>
      <c r="M57" s="457" t="s">
        <v>89</v>
      </c>
      <c r="N57" s="457" t="s">
        <v>243</v>
      </c>
      <c r="O57" s="432" t="s">
        <v>244</v>
      </c>
      <c r="P57" s="432" t="s">
        <v>90</v>
      </c>
      <c r="Q57" s="432" t="s">
        <v>1298</v>
      </c>
    </row>
    <row r="58" spans="1:20" s="348" customFormat="1" ht="52.5" customHeight="1">
      <c r="A58" s="346"/>
      <c r="B58" s="462"/>
      <c r="C58" s="462"/>
      <c r="D58" s="466"/>
      <c r="E58" s="457"/>
      <c r="F58" s="457"/>
      <c r="G58" s="457"/>
      <c r="H58" s="457"/>
      <c r="I58" s="457"/>
      <c r="J58" s="457"/>
      <c r="K58" s="457"/>
      <c r="L58" s="457"/>
      <c r="M58" s="457"/>
      <c r="N58" s="457"/>
      <c r="O58" s="432"/>
      <c r="P58" s="432"/>
      <c r="Q58" s="432"/>
    </row>
    <row r="59" spans="1:20" s="348" customFormat="1" ht="15" customHeight="1">
      <c r="A59" s="346"/>
      <c r="B59" s="374" t="s">
        <v>1220</v>
      </c>
      <c r="C59" s="393" t="s">
        <v>1030</v>
      </c>
      <c r="D59" s="392"/>
      <c r="E59" s="350" t="s">
        <v>219</v>
      </c>
      <c r="F59" s="350" t="s">
        <v>220</v>
      </c>
      <c r="G59" s="351" t="s">
        <v>1226</v>
      </c>
      <c r="H59" s="351">
        <v>44576</v>
      </c>
      <c r="I59" s="350" t="s">
        <v>1272</v>
      </c>
      <c r="J59" s="352">
        <v>26568.69</v>
      </c>
      <c r="K59" s="352">
        <v>27563.71</v>
      </c>
      <c r="L59" s="352">
        <v>26568.69</v>
      </c>
      <c r="M59" s="352">
        <v>26533</v>
      </c>
      <c r="N59" s="353">
        <v>5.8000000000000003E-2</v>
      </c>
      <c r="O59" s="354">
        <v>9.1799287659340666E-4</v>
      </c>
      <c r="P59" s="355">
        <v>0.1</v>
      </c>
      <c r="Q59" s="354">
        <v>9.4598670927392508E-4</v>
      </c>
      <c r="R59" s="356"/>
      <c r="T59" s="406"/>
    </row>
    <row r="60" spans="1:20" s="348" customFormat="1">
      <c r="A60" s="346"/>
      <c r="B60" s="374" t="s">
        <v>1220</v>
      </c>
      <c r="C60" s="393" t="s">
        <v>1030</v>
      </c>
      <c r="D60" s="392"/>
      <c r="E60" s="350" t="s">
        <v>219</v>
      </c>
      <c r="F60" s="350" t="s">
        <v>220</v>
      </c>
      <c r="G60" s="351" t="s">
        <v>1226</v>
      </c>
      <c r="H60" s="351">
        <v>44638</v>
      </c>
      <c r="I60" s="357" t="s">
        <v>1272</v>
      </c>
      <c r="J60" s="358">
        <v>42258.13</v>
      </c>
      <c r="K60" s="358">
        <v>41461.379999999997</v>
      </c>
      <c r="L60" s="358">
        <v>42258.13</v>
      </c>
      <c r="M60" s="358">
        <v>40100</v>
      </c>
      <c r="N60" s="354">
        <v>0.06</v>
      </c>
      <c r="O60" s="354">
        <v>1.4073817464397259E-3</v>
      </c>
      <c r="P60" s="355">
        <v>0.1</v>
      </c>
      <c r="Q60" s="354">
        <v>2.4506009502760118E-3</v>
      </c>
      <c r="R60" s="356"/>
      <c r="T60" s="406"/>
    </row>
    <row r="61" spans="1:20" s="348" customFormat="1">
      <c r="A61" s="346"/>
      <c r="B61" s="374" t="s">
        <v>1220</v>
      </c>
      <c r="C61" s="393" t="s">
        <v>1030</v>
      </c>
      <c r="D61" s="392"/>
      <c r="E61" s="350" t="s">
        <v>219</v>
      </c>
      <c r="F61" s="350" t="s">
        <v>220</v>
      </c>
      <c r="G61" s="351" t="s">
        <v>1226</v>
      </c>
      <c r="H61" s="351">
        <v>44681</v>
      </c>
      <c r="I61" s="357" t="s">
        <v>1272</v>
      </c>
      <c r="J61" s="358">
        <v>131116.5</v>
      </c>
      <c r="K61" s="358">
        <v>128648.97</v>
      </c>
      <c r="L61" s="358">
        <v>131116.5</v>
      </c>
      <c r="M61" s="358">
        <v>125000</v>
      </c>
      <c r="N61" s="354">
        <v>0.06</v>
      </c>
      <c r="O61" s="354">
        <v>4.3667566159947052E-3</v>
      </c>
      <c r="P61" s="355">
        <v>0.1</v>
      </c>
      <c r="Q61" s="354">
        <v>6.1730591800079095E-3</v>
      </c>
      <c r="R61" s="356"/>
      <c r="T61" s="406"/>
    </row>
    <row r="62" spans="1:20" s="348" customFormat="1">
      <c r="A62" s="346"/>
      <c r="B62" s="374" t="s">
        <v>1220</v>
      </c>
      <c r="C62" s="393" t="s">
        <v>1031</v>
      </c>
      <c r="D62" s="392"/>
      <c r="E62" s="350" t="s">
        <v>219</v>
      </c>
      <c r="F62" s="350" t="s">
        <v>220</v>
      </c>
      <c r="G62" s="351" t="s">
        <v>1227</v>
      </c>
      <c r="H62" s="351">
        <v>45530</v>
      </c>
      <c r="I62" s="357" t="s">
        <v>1272</v>
      </c>
      <c r="J62" s="358">
        <v>50527.45</v>
      </c>
      <c r="K62" s="358">
        <v>50000</v>
      </c>
      <c r="L62" s="358">
        <v>50527.45</v>
      </c>
      <c r="M62" s="358">
        <v>50000</v>
      </c>
      <c r="N62" s="354">
        <v>2.9000000000000001E-2</v>
      </c>
      <c r="O62" s="354">
        <v>1.682786503428948E-3</v>
      </c>
      <c r="P62" s="355">
        <v>0.1</v>
      </c>
      <c r="Q62" s="354">
        <v>1.7990460257356605E-3</v>
      </c>
      <c r="R62" s="356"/>
      <c r="T62" s="406"/>
    </row>
    <row r="63" spans="1:20" s="348" customFormat="1">
      <c r="A63" s="346"/>
      <c r="B63" s="374" t="s">
        <v>1220</v>
      </c>
      <c r="C63" s="393" t="s">
        <v>1031</v>
      </c>
      <c r="D63" s="392"/>
      <c r="E63" s="350" t="s">
        <v>219</v>
      </c>
      <c r="F63" s="350" t="s">
        <v>220</v>
      </c>
      <c r="G63" s="351" t="s">
        <v>1227</v>
      </c>
      <c r="H63" s="351">
        <v>45530</v>
      </c>
      <c r="I63" s="357" t="s">
        <v>1272</v>
      </c>
      <c r="J63" s="358">
        <v>50527.45</v>
      </c>
      <c r="K63" s="358">
        <v>50000</v>
      </c>
      <c r="L63" s="358">
        <v>50527.45</v>
      </c>
      <c r="M63" s="358">
        <v>50000</v>
      </c>
      <c r="N63" s="354">
        <v>2.9000000000000001E-2</v>
      </c>
      <c r="O63" s="354">
        <v>1.682786503428948E-3</v>
      </c>
      <c r="P63" s="355">
        <v>0.1</v>
      </c>
      <c r="Q63" s="354">
        <v>3.5980920514713209E-3</v>
      </c>
      <c r="R63" s="356"/>
      <c r="T63" s="406"/>
    </row>
    <row r="64" spans="1:20" s="348" customFormat="1">
      <c r="A64" s="346"/>
      <c r="B64" s="374" t="s">
        <v>1220</v>
      </c>
      <c r="C64" s="393" t="s">
        <v>1031</v>
      </c>
      <c r="D64" s="392"/>
      <c r="E64" s="350" t="s">
        <v>219</v>
      </c>
      <c r="F64" s="350" t="s">
        <v>220</v>
      </c>
      <c r="G64" s="351" t="s">
        <v>1227</v>
      </c>
      <c r="H64" s="351">
        <v>45530</v>
      </c>
      <c r="I64" s="357" t="s">
        <v>1272</v>
      </c>
      <c r="J64" s="358">
        <v>50527.45</v>
      </c>
      <c r="K64" s="358">
        <v>50000</v>
      </c>
      <c r="L64" s="358">
        <v>50527.45</v>
      </c>
      <c r="M64" s="358">
        <v>50000</v>
      </c>
      <c r="N64" s="354">
        <v>2.9000000000000001E-2</v>
      </c>
      <c r="O64" s="354">
        <v>1.682786503428948E-3</v>
      </c>
      <c r="P64" s="355">
        <v>0.1</v>
      </c>
      <c r="Q64" s="354">
        <v>5.3971380772069814E-3</v>
      </c>
      <c r="R64" s="356"/>
      <c r="T64" s="406"/>
    </row>
    <row r="65" spans="1:20" s="348" customFormat="1">
      <c r="A65" s="346"/>
      <c r="B65" s="374" t="s">
        <v>1220</v>
      </c>
      <c r="C65" s="393" t="s">
        <v>1031</v>
      </c>
      <c r="D65" s="392"/>
      <c r="E65" s="350" t="s">
        <v>219</v>
      </c>
      <c r="F65" s="350" t="s">
        <v>220</v>
      </c>
      <c r="G65" s="351" t="s">
        <v>1227</v>
      </c>
      <c r="H65" s="351">
        <v>45530</v>
      </c>
      <c r="I65" s="357" t="s">
        <v>1272</v>
      </c>
      <c r="J65" s="358">
        <v>50527.45</v>
      </c>
      <c r="K65" s="358">
        <v>50000</v>
      </c>
      <c r="L65" s="358">
        <v>50527.45</v>
      </c>
      <c r="M65" s="358">
        <v>50000</v>
      </c>
      <c r="N65" s="354">
        <v>2.9000000000000001E-2</v>
      </c>
      <c r="O65" s="354">
        <v>1.682786503428948E-3</v>
      </c>
      <c r="P65" s="355">
        <v>0.1</v>
      </c>
      <c r="Q65" s="354">
        <v>7.1961841029426418E-3</v>
      </c>
      <c r="R65" s="356"/>
      <c r="T65" s="406"/>
    </row>
    <row r="66" spans="1:20" s="348" customFormat="1">
      <c r="A66" s="346"/>
      <c r="B66" s="374" t="s">
        <v>1220</v>
      </c>
      <c r="C66" s="393" t="s">
        <v>1031</v>
      </c>
      <c r="D66" s="392"/>
      <c r="E66" s="350" t="s">
        <v>219</v>
      </c>
      <c r="F66" s="350" t="s">
        <v>220</v>
      </c>
      <c r="G66" s="351" t="s">
        <v>1227</v>
      </c>
      <c r="H66" s="351">
        <v>45530</v>
      </c>
      <c r="I66" s="357" t="s">
        <v>1272</v>
      </c>
      <c r="J66" s="358">
        <v>50527.45</v>
      </c>
      <c r="K66" s="358">
        <v>50000</v>
      </c>
      <c r="L66" s="358">
        <v>50527.45</v>
      </c>
      <c r="M66" s="358">
        <v>50000</v>
      </c>
      <c r="N66" s="354">
        <v>2.9000000000000001E-2</v>
      </c>
      <c r="O66" s="354">
        <v>1.682786503428948E-3</v>
      </c>
      <c r="P66" s="355">
        <v>0.1</v>
      </c>
      <c r="Q66" s="354">
        <v>8.9952301286783023E-3</v>
      </c>
      <c r="R66" s="356"/>
      <c r="T66" s="406"/>
    </row>
    <row r="67" spans="1:20" s="348" customFormat="1">
      <c r="A67" s="346"/>
      <c r="B67" s="374" t="s">
        <v>1220</v>
      </c>
      <c r="C67" s="393" t="s">
        <v>1031</v>
      </c>
      <c r="D67" s="392"/>
      <c r="E67" s="350" t="s">
        <v>219</v>
      </c>
      <c r="F67" s="350" t="s">
        <v>220</v>
      </c>
      <c r="G67" s="351" t="s">
        <v>1227</v>
      </c>
      <c r="H67" s="351">
        <v>45530</v>
      </c>
      <c r="I67" s="357" t="s">
        <v>1272</v>
      </c>
      <c r="J67" s="358">
        <v>50527.45</v>
      </c>
      <c r="K67" s="358">
        <v>50000</v>
      </c>
      <c r="L67" s="358">
        <v>50527.45</v>
      </c>
      <c r="M67" s="358">
        <v>50000</v>
      </c>
      <c r="N67" s="354">
        <v>2.9000000000000001E-2</v>
      </c>
      <c r="O67" s="354">
        <v>1.682786503428948E-3</v>
      </c>
      <c r="P67" s="355">
        <v>0.1</v>
      </c>
      <c r="Q67" s="354">
        <v>1.0794276154413963E-2</v>
      </c>
      <c r="R67" s="356"/>
      <c r="T67" s="406"/>
    </row>
    <row r="68" spans="1:20" s="348" customFormat="1">
      <c r="A68" s="346"/>
      <c r="B68" s="374" t="s">
        <v>1220</v>
      </c>
      <c r="C68" s="393" t="s">
        <v>1031</v>
      </c>
      <c r="D68" s="392"/>
      <c r="E68" s="350" t="s">
        <v>219</v>
      </c>
      <c r="F68" s="350" t="s">
        <v>220</v>
      </c>
      <c r="G68" s="351" t="s">
        <v>1227</v>
      </c>
      <c r="H68" s="351">
        <v>45530</v>
      </c>
      <c r="I68" s="357" t="s">
        <v>1272</v>
      </c>
      <c r="J68" s="358">
        <v>50527.45</v>
      </c>
      <c r="K68" s="358">
        <v>50000</v>
      </c>
      <c r="L68" s="358">
        <v>50527.45</v>
      </c>
      <c r="M68" s="358">
        <v>50000</v>
      </c>
      <c r="N68" s="354">
        <v>2.9000000000000001E-2</v>
      </c>
      <c r="O68" s="354">
        <v>1.682786503428948E-3</v>
      </c>
      <c r="P68" s="355">
        <v>0.1</v>
      </c>
      <c r="Q68" s="354">
        <v>1.2593322180149623E-2</v>
      </c>
      <c r="R68" s="356"/>
      <c r="T68" s="406"/>
    </row>
    <row r="69" spans="1:20" s="348" customFormat="1">
      <c r="A69" s="346"/>
      <c r="B69" s="374" t="s">
        <v>1220</v>
      </c>
      <c r="C69" s="393" t="s">
        <v>1031</v>
      </c>
      <c r="D69" s="392"/>
      <c r="E69" s="350" t="s">
        <v>219</v>
      </c>
      <c r="F69" s="350" t="s">
        <v>220</v>
      </c>
      <c r="G69" s="351" t="s">
        <v>1227</v>
      </c>
      <c r="H69" s="351">
        <v>45530</v>
      </c>
      <c r="I69" s="357" t="s">
        <v>1272</v>
      </c>
      <c r="J69" s="358">
        <v>50527.45</v>
      </c>
      <c r="K69" s="358">
        <v>50000</v>
      </c>
      <c r="L69" s="358">
        <v>50527.45</v>
      </c>
      <c r="M69" s="358">
        <v>50000</v>
      </c>
      <c r="N69" s="354">
        <v>2.9000000000000001E-2</v>
      </c>
      <c r="O69" s="354">
        <v>1.682786503428948E-3</v>
      </c>
      <c r="P69" s="355">
        <v>0.1</v>
      </c>
      <c r="Q69" s="354">
        <v>1.4392368205885284E-2</v>
      </c>
      <c r="R69" s="356"/>
      <c r="T69" s="406"/>
    </row>
    <row r="70" spans="1:20" s="348" customFormat="1">
      <c r="A70" s="346"/>
      <c r="B70" s="374" t="s">
        <v>1220</v>
      </c>
      <c r="C70" s="393" t="s">
        <v>1031</v>
      </c>
      <c r="D70" s="392"/>
      <c r="E70" s="350" t="s">
        <v>219</v>
      </c>
      <c r="F70" s="350" t="s">
        <v>220</v>
      </c>
      <c r="G70" s="351" t="s">
        <v>1227</v>
      </c>
      <c r="H70" s="351">
        <v>45530</v>
      </c>
      <c r="I70" s="357" t="s">
        <v>1272</v>
      </c>
      <c r="J70" s="358">
        <v>50527.45</v>
      </c>
      <c r="K70" s="358">
        <v>50000</v>
      </c>
      <c r="L70" s="358">
        <v>50527.45</v>
      </c>
      <c r="M70" s="358">
        <v>50000</v>
      </c>
      <c r="N70" s="354">
        <v>2.9000000000000001E-2</v>
      </c>
      <c r="O70" s="354">
        <v>1.682786503428948E-3</v>
      </c>
      <c r="P70" s="355">
        <v>0.1</v>
      </c>
      <c r="Q70" s="354">
        <v>1.6191414231620946E-2</v>
      </c>
      <c r="R70" s="356"/>
      <c r="T70" s="406"/>
    </row>
    <row r="71" spans="1:20" s="348" customFormat="1">
      <c r="A71" s="346"/>
      <c r="B71" s="374" t="s">
        <v>1220</v>
      </c>
      <c r="C71" s="393" t="s">
        <v>1031</v>
      </c>
      <c r="D71" s="392"/>
      <c r="E71" s="350" t="s">
        <v>219</v>
      </c>
      <c r="F71" s="350" t="s">
        <v>220</v>
      </c>
      <c r="G71" s="351" t="s">
        <v>1227</v>
      </c>
      <c r="H71" s="351">
        <v>45530</v>
      </c>
      <c r="I71" s="357" t="s">
        <v>1272</v>
      </c>
      <c r="J71" s="358">
        <v>50527.45</v>
      </c>
      <c r="K71" s="358">
        <v>50000</v>
      </c>
      <c r="L71" s="358">
        <v>50527.45</v>
      </c>
      <c r="M71" s="358">
        <v>50000</v>
      </c>
      <c r="N71" s="354">
        <v>2.9000000000000001E-2</v>
      </c>
      <c r="O71" s="354">
        <v>1.682786503428948E-3</v>
      </c>
      <c r="P71" s="355">
        <v>0.1</v>
      </c>
      <c r="Q71" s="354">
        <v>1.7990460257356608E-2</v>
      </c>
      <c r="R71" s="356"/>
      <c r="T71" s="406"/>
    </row>
    <row r="72" spans="1:20" s="348" customFormat="1">
      <c r="A72" s="346"/>
      <c r="B72" s="374" t="s">
        <v>1220</v>
      </c>
      <c r="C72" s="393" t="s">
        <v>1031</v>
      </c>
      <c r="D72" s="392"/>
      <c r="E72" s="350" t="s">
        <v>219</v>
      </c>
      <c r="F72" s="350" t="s">
        <v>220</v>
      </c>
      <c r="G72" s="351" t="s">
        <v>1227</v>
      </c>
      <c r="H72" s="351">
        <v>45530</v>
      </c>
      <c r="I72" s="357" t="s">
        <v>1272</v>
      </c>
      <c r="J72" s="358">
        <v>50527.45</v>
      </c>
      <c r="K72" s="358">
        <v>50000</v>
      </c>
      <c r="L72" s="358">
        <v>50527.45</v>
      </c>
      <c r="M72" s="358">
        <v>50000</v>
      </c>
      <c r="N72" s="354">
        <v>2.9000000000000001E-2</v>
      </c>
      <c r="O72" s="354">
        <v>1.682786503428948E-3</v>
      </c>
      <c r="P72" s="355">
        <v>0.1</v>
      </c>
      <c r="Q72" s="354">
        <v>1.978950628309227E-2</v>
      </c>
      <c r="R72" s="356"/>
      <c r="T72" s="406"/>
    </row>
    <row r="73" spans="1:20" s="348" customFormat="1">
      <c r="A73" s="346"/>
      <c r="B73" s="374" t="s">
        <v>1220</v>
      </c>
      <c r="C73" s="393" t="s">
        <v>1031</v>
      </c>
      <c r="D73" s="392"/>
      <c r="E73" s="350" t="s">
        <v>219</v>
      </c>
      <c r="F73" s="350" t="s">
        <v>220</v>
      </c>
      <c r="G73" s="351" t="s">
        <v>1227</v>
      </c>
      <c r="H73" s="351">
        <v>45530</v>
      </c>
      <c r="I73" s="357" t="s">
        <v>1272</v>
      </c>
      <c r="J73" s="358">
        <v>50527.45</v>
      </c>
      <c r="K73" s="358">
        <v>50000</v>
      </c>
      <c r="L73" s="358">
        <v>50527.45</v>
      </c>
      <c r="M73" s="358">
        <v>50000</v>
      </c>
      <c r="N73" s="354">
        <v>2.9000000000000001E-2</v>
      </c>
      <c r="O73" s="354">
        <v>1.682786503428948E-3</v>
      </c>
      <c r="P73" s="355">
        <v>0.1</v>
      </c>
      <c r="Q73" s="354">
        <v>2.1588552308827932E-2</v>
      </c>
      <c r="R73" s="356"/>
      <c r="T73" s="406"/>
    </row>
    <row r="74" spans="1:20" s="348" customFormat="1">
      <c r="A74" s="346"/>
      <c r="B74" s="374" t="s">
        <v>1220</v>
      </c>
      <c r="C74" s="393" t="s">
        <v>1031</v>
      </c>
      <c r="D74" s="392"/>
      <c r="E74" s="350" t="s">
        <v>219</v>
      </c>
      <c r="F74" s="350" t="s">
        <v>220</v>
      </c>
      <c r="G74" s="351" t="s">
        <v>1227</v>
      </c>
      <c r="H74" s="351">
        <v>45530</v>
      </c>
      <c r="I74" s="357" t="s">
        <v>1272</v>
      </c>
      <c r="J74" s="358">
        <v>50527.45</v>
      </c>
      <c r="K74" s="358">
        <v>50000</v>
      </c>
      <c r="L74" s="358">
        <v>50527.45</v>
      </c>
      <c r="M74" s="358">
        <v>50000</v>
      </c>
      <c r="N74" s="354">
        <v>2.9000000000000001E-2</v>
      </c>
      <c r="O74" s="354">
        <v>1.682786503428948E-3</v>
      </c>
      <c r="P74" s="355">
        <v>0.1</v>
      </c>
      <c r="Q74" s="354">
        <v>2.3387598334563595E-2</v>
      </c>
      <c r="R74" s="356"/>
      <c r="T74" s="406"/>
    </row>
    <row r="75" spans="1:20" s="348" customFormat="1">
      <c r="A75" s="346"/>
      <c r="B75" s="374" t="s">
        <v>1220</v>
      </c>
      <c r="C75" s="393" t="s">
        <v>1031</v>
      </c>
      <c r="D75" s="392"/>
      <c r="E75" s="350" t="s">
        <v>219</v>
      </c>
      <c r="F75" s="350" t="s">
        <v>220</v>
      </c>
      <c r="G75" s="351" t="s">
        <v>1227</v>
      </c>
      <c r="H75" s="351">
        <v>45530</v>
      </c>
      <c r="I75" s="357" t="s">
        <v>1272</v>
      </c>
      <c r="J75" s="358">
        <v>50527.45</v>
      </c>
      <c r="K75" s="358">
        <v>50000</v>
      </c>
      <c r="L75" s="358">
        <v>50527.45</v>
      </c>
      <c r="M75" s="358">
        <v>50000</v>
      </c>
      <c r="N75" s="354">
        <v>2.9000000000000001E-2</v>
      </c>
      <c r="O75" s="354">
        <v>1.682786503428948E-3</v>
      </c>
      <c r="P75" s="355">
        <v>0.1</v>
      </c>
      <c r="Q75" s="354">
        <v>2.5186644360299257E-2</v>
      </c>
      <c r="R75" s="356"/>
      <c r="T75" s="406"/>
    </row>
    <row r="76" spans="1:20" s="348" customFormat="1">
      <c r="A76" s="346"/>
      <c r="B76" s="374" t="s">
        <v>1220</v>
      </c>
      <c r="C76" s="393" t="s">
        <v>1031</v>
      </c>
      <c r="D76" s="392"/>
      <c r="E76" s="350" t="s">
        <v>219</v>
      </c>
      <c r="F76" s="350" t="s">
        <v>220</v>
      </c>
      <c r="G76" s="351" t="s">
        <v>1227</v>
      </c>
      <c r="H76" s="351">
        <v>45530</v>
      </c>
      <c r="I76" s="357" t="s">
        <v>1272</v>
      </c>
      <c r="J76" s="358">
        <v>101054.9</v>
      </c>
      <c r="K76" s="358">
        <v>100000</v>
      </c>
      <c r="L76" s="358">
        <v>101054.9</v>
      </c>
      <c r="M76" s="358">
        <v>100000</v>
      </c>
      <c r="N76" s="354">
        <v>2.9000000000000001E-2</v>
      </c>
      <c r="O76" s="354">
        <v>3.3655730068578959E-3</v>
      </c>
      <c r="P76" s="355">
        <v>0.1</v>
      </c>
      <c r="Q76" s="354">
        <v>2.8784736411770578E-2</v>
      </c>
      <c r="R76" s="356"/>
      <c r="T76" s="406"/>
    </row>
    <row r="77" spans="1:20" s="348" customFormat="1">
      <c r="A77" s="346"/>
      <c r="B77" s="374" t="s">
        <v>1220</v>
      </c>
      <c r="C77" s="393" t="s">
        <v>1031</v>
      </c>
      <c r="D77" s="392"/>
      <c r="E77" s="350" t="s">
        <v>219</v>
      </c>
      <c r="F77" s="350" t="s">
        <v>220</v>
      </c>
      <c r="G77" s="351" t="s">
        <v>1227</v>
      </c>
      <c r="H77" s="351">
        <v>45530</v>
      </c>
      <c r="I77" s="357" t="s">
        <v>1272</v>
      </c>
      <c r="J77" s="358">
        <v>101054.9</v>
      </c>
      <c r="K77" s="358">
        <v>100000</v>
      </c>
      <c r="L77" s="358">
        <v>101054.9</v>
      </c>
      <c r="M77" s="358">
        <v>100000</v>
      </c>
      <c r="N77" s="354">
        <v>2.9000000000000001E-2</v>
      </c>
      <c r="O77" s="354">
        <v>3.3655730068578959E-3</v>
      </c>
      <c r="P77" s="355">
        <v>0.1</v>
      </c>
      <c r="Q77" s="354">
        <v>3.2382828463241899E-2</v>
      </c>
      <c r="R77" s="356"/>
      <c r="T77" s="406"/>
    </row>
    <row r="78" spans="1:20" s="348" customFormat="1">
      <c r="A78" s="346"/>
      <c r="B78" s="374" t="s">
        <v>1220</v>
      </c>
      <c r="C78" s="393" t="s">
        <v>1031</v>
      </c>
      <c r="D78" s="392"/>
      <c r="E78" s="350" t="s">
        <v>219</v>
      </c>
      <c r="F78" s="350" t="s">
        <v>220</v>
      </c>
      <c r="G78" s="351" t="s">
        <v>1227</v>
      </c>
      <c r="H78" s="351">
        <v>45530</v>
      </c>
      <c r="I78" s="357" t="s">
        <v>1272</v>
      </c>
      <c r="J78" s="358">
        <v>101054.9</v>
      </c>
      <c r="K78" s="358">
        <v>100000</v>
      </c>
      <c r="L78" s="358">
        <v>101054.9</v>
      </c>
      <c r="M78" s="358">
        <v>100000</v>
      </c>
      <c r="N78" s="354">
        <v>2.9000000000000001E-2</v>
      </c>
      <c r="O78" s="354">
        <v>3.3655730068578959E-3</v>
      </c>
      <c r="P78" s="355">
        <v>0.1</v>
      </c>
      <c r="Q78" s="354">
        <v>3.5980920514713216E-2</v>
      </c>
      <c r="R78" s="356"/>
      <c r="T78" s="406"/>
    </row>
    <row r="79" spans="1:20" s="348" customFormat="1">
      <c r="A79" s="346"/>
      <c r="B79" s="374" t="s">
        <v>1220</v>
      </c>
      <c r="C79" s="393" t="s">
        <v>1031</v>
      </c>
      <c r="D79" s="392"/>
      <c r="E79" s="350" t="s">
        <v>219</v>
      </c>
      <c r="F79" s="350" t="s">
        <v>220</v>
      </c>
      <c r="G79" s="351" t="s">
        <v>1227</v>
      </c>
      <c r="H79" s="351">
        <v>45530</v>
      </c>
      <c r="I79" s="357" t="s">
        <v>1272</v>
      </c>
      <c r="J79" s="358">
        <v>101054.9</v>
      </c>
      <c r="K79" s="358">
        <v>100000</v>
      </c>
      <c r="L79" s="358">
        <v>101054.9</v>
      </c>
      <c r="M79" s="358">
        <v>100000</v>
      </c>
      <c r="N79" s="354">
        <v>2.9000000000000001E-2</v>
      </c>
      <c r="O79" s="354">
        <v>3.3655730068578959E-3</v>
      </c>
      <c r="P79" s="355">
        <v>0.1</v>
      </c>
      <c r="Q79" s="354">
        <v>3.957901256618454E-2</v>
      </c>
      <c r="R79" s="356"/>
      <c r="T79" s="406"/>
    </row>
    <row r="80" spans="1:20" s="348" customFormat="1">
      <c r="A80" s="346"/>
      <c r="B80" s="374" t="s">
        <v>1220</v>
      </c>
      <c r="C80" s="393" t="s">
        <v>1031</v>
      </c>
      <c r="D80" s="392"/>
      <c r="E80" s="350" t="s">
        <v>219</v>
      </c>
      <c r="F80" s="350" t="s">
        <v>220</v>
      </c>
      <c r="G80" s="351" t="s">
        <v>1227</v>
      </c>
      <c r="H80" s="351">
        <v>45530</v>
      </c>
      <c r="I80" s="357" t="s">
        <v>1272</v>
      </c>
      <c r="J80" s="358">
        <v>101054.9</v>
      </c>
      <c r="K80" s="358">
        <v>100000</v>
      </c>
      <c r="L80" s="358">
        <v>101054.9</v>
      </c>
      <c r="M80" s="358">
        <v>100000</v>
      </c>
      <c r="N80" s="354">
        <v>2.9000000000000001E-2</v>
      </c>
      <c r="O80" s="354">
        <v>3.3655730068578959E-3</v>
      </c>
      <c r="P80" s="355">
        <v>0.1</v>
      </c>
      <c r="Q80" s="354">
        <v>4.3177104617655865E-2</v>
      </c>
      <c r="R80" s="356"/>
      <c r="T80" s="406"/>
    </row>
    <row r="81" spans="1:20" s="348" customFormat="1">
      <c r="A81" s="346"/>
      <c r="B81" s="374" t="s">
        <v>1220</v>
      </c>
      <c r="C81" s="393" t="s">
        <v>391</v>
      </c>
      <c r="D81" s="392"/>
      <c r="E81" s="350" t="s">
        <v>219</v>
      </c>
      <c r="F81" s="350" t="s">
        <v>220</v>
      </c>
      <c r="G81" s="351" t="s">
        <v>1228</v>
      </c>
      <c r="H81" s="351">
        <v>44603</v>
      </c>
      <c r="I81" s="357" t="s">
        <v>1272</v>
      </c>
      <c r="J81" s="358">
        <v>100626.87</v>
      </c>
      <c r="K81" s="358">
        <v>100967.88</v>
      </c>
      <c r="L81" s="358">
        <v>100626.87</v>
      </c>
      <c r="M81" s="358">
        <v>100000</v>
      </c>
      <c r="N81" s="354">
        <v>3.5499999999999997E-2</v>
      </c>
      <c r="O81" s="354">
        <v>3.3513177236986886E-3</v>
      </c>
      <c r="P81" s="355">
        <v>0.1</v>
      </c>
      <c r="Q81" s="354">
        <v>4.6759956524010111E-2</v>
      </c>
      <c r="R81" s="356"/>
      <c r="T81" s="406"/>
    </row>
    <row r="82" spans="1:20" s="348" customFormat="1">
      <c r="A82" s="346"/>
      <c r="B82" s="374" t="s">
        <v>1220</v>
      </c>
      <c r="C82" s="393" t="s">
        <v>391</v>
      </c>
      <c r="D82" s="392"/>
      <c r="E82" s="350" t="s">
        <v>219</v>
      </c>
      <c r="F82" s="350" t="s">
        <v>220</v>
      </c>
      <c r="G82" s="351" t="s">
        <v>1228</v>
      </c>
      <c r="H82" s="351">
        <v>44603</v>
      </c>
      <c r="I82" s="357" t="s">
        <v>1272</v>
      </c>
      <c r="J82" s="358">
        <v>100626.87</v>
      </c>
      <c r="K82" s="358">
        <v>100967.88</v>
      </c>
      <c r="L82" s="358">
        <v>100626.87</v>
      </c>
      <c r="M82" s="358">
        <v>100000</v>
      </c>
      <c r="N82" s="354">
        <v>3.5499999999999997E-2</v>
      </c>
      <c r="O82" s="354">
        <v>3.3513177236986886E-3</v>
      </c>
      <c r="P82" s="355">
        <v>0.1</v>
      </c>
      <c r="Q82" s="354">
        <v>5.0342808430364358E-2</v>
      </c>
      <c r="R82" s="356"/>
      <c r="T82" s="406"/>
    </row>
    <row r="83" spans="1:20" s="348" customFormat="1">
      <c r="A83" s="346"/>
      <c r="B83" s="374" t="s">
        <v>1220</v>
      </c>
      <c r="C83" s="393" t="s">
        <v>391</v>
      </c>
      <c r="D83" s="392"/>
      <c r="E83" s="350" t="s">
        <v>219</v>
      </c>
      <c r="F83" s="350" t="s">
        <v>220</v>
      </c>
      <c r="G83" s="351" t="s">
        <v>1228</v>
      </c>
      <c r="H83" s="351">
        <v>44603</v>
      </c>
      <c r="I83" s="357" t="s">
        <v>1272</v>
      </c>
      <c r="J83" s="358">
        <v>100626.87</v>
      </c>
      <c r="K83" s="358">
        <v>100967.88</v>
      </c>
      <c r="L83" s="358">
        <v>100626.87</v>
      </c>
      <c r="M83" s="358">
        <v>100000</v>
      </c>
      <c r="N83" s="354">
        <v>3.5499999999999997E-2</v>
      </c>
      <c r="O83" s="354">
        <v>3.3513177236986886E-3</v>
      </c>
      <c r="P83" s="355">
        <v>0.1</v>
      </c>
      <c r="Q83" s="354">
        <v>5.3925660336718605E-2</v>
      </c>
      <c r="R83" s="356"/>
      <c r="T83" s="406"/>
    </row>
    <row r="84" spans="1:20" s="348" customFormat="1">
      <c r="A84" s="346"/>
      <c r="B84" s="374" t="s">
        <v>1220</v>
      </c>
      <c r="C84" s="393" t="s">
        <v>391</v>
      </c>
      <c r="D84" s="392"/>
      <c r="E84" s="350" t="s">
        <v>219</v>
      </c>
      <c r="F84" s="350" t="s">
        <v>220</v>
      </c>
      <c r="G84" s="351" t="s">
        <v>1228</v>
      </c>
      <c r="H84" s="351">
        <v>44606</v>
      </c>
      <c r="I84" s="357" t="s">
        <v>1272</v>
      </c>
      <c r="J84" s="358">
        <v>100621.74</v>
      </c>
      <c r="K84" s="358">
        <v>100962.77</v>
      </c>
      <c r="L84" s="358">
        <v>100621.74</v>
      </c>
      <c r="M84" s="358">
        <v>100000</v>
      </c>
      <c r="N84" s="354">
        <v>3.5499999999999997E-2</v>
      </c>
      <c r="O84" s="354">
        <v>3.3511468721167744E-3</v>
      </c>
      <c r="P84" s="355">
        <v>0.1</v>
      </c>
      <c r="Q84" s="354">
        <v>5.7508329587781286E-2</v>
      </c>
      <c r="R84" s="356"/>
      <c r="T84" s="406"/>
    </row>
    <row r="85" spans="1:20" s="348" customFormat="1">
      <c r="A85" s="346"/>
      <c r="B85" s="374" t="s">
        <v>1220</v>
      </c>
      <c r="C85" s="393" t="s">
        <v>391</v>
      </c>
      <c r="D85" s="392"/>
      <c r="E85" s="350" t="s">
        <v>219</v>
      </c>
      <c r="F85" s="350" t="s">
        <v>220</v>
      </c>
      <c r="G85" s="351" t="s">
        <v>1228</v>
      </c>
      <c r="H85" s="351">
        <v>44606</v>
      </c>
      <c r="I85" s="357" t="s">
        <v>1272</v>
      </c>
      <c r="J85" s="358">
        <v>100621.74</v>
      </c>
      <c r="K85" s="358">
        <v>100962.77</v>
      </c>
      <c r="L85" s="358">
        <v>100621.74</v>
      </c>
      <c r="M85" s="358">
        <v>100000</v>
      </c>
      <c r="N85" s="354">
        <v>3.5499999999999997E-2</v>
      </c>
      <c r="O85" s="354">
        <v>3.3511468721167744E-3</v>
      </c>
      <c r="P85" s="355">
        <v>0.1</v>
      </c>
      <c r="Q85" s="354">
        <v>6.1090998838843967E-2</v>
      </c>
      <c r="R85" s="356"/>
      <c r="T85" s="406"/>
    </row>
    <row r="86" spans="1:20" s="348" customFormat="1">
      <c r="A86" s="346"/>
      <c r="B86" s="374" t="s">
        <v>1220</v>
      </c>
      <c r="C86" s="393" t="s">
        <v>391</v>
      </c>
      <c r="D86" s="392"/>
      <c r="E86" s="350" t="s">
        <v>219</v>
      </c>
      <c r="F86" s="350" t="s">
        <v>220</v>
      </c>
      <c r="G86" s="351" t="s">
        <v>1228</v>
      </c>
      <c r="H86" s="351">
        <v>44606</v>
      </c>
      <c r="I86" s="357" t="s">
        <v>1272</v>
      </c>
      <c r="J86" s="358">
        <v>100621.74</v>
      </c>
      <c r="K86" s="358">
        <v>100962.77</v>
      </c>
      <c r="L86" s="358">
        <v>100621.74</v>
      </c>
      <c r="M86" s="358">
        <v>100000</v>
      </c>
      <c r="N86" s="354">
        <v>3.5499999999999997E-2</v>
      </c>
      <c r="O86" s="354">
        <v>3.3511468721167744E-3</v>
      </c>
      <c r="P86" s="355">
        <v>0.1</v>
      </c>
      <c r="Q86" s="354">
        <v>6.4673668089906641E-2</v>
      </c>
      <c r="R86" s="356"/>
      <c r="T86" s="406"/>
    </row>
    <row r="87" spans="1:20" s="348" customFormat="1">
      <c r="A87" s="346"/>
      <c r="B87" s="374" t="s">
        <v>1220</v>
      </c>
      <c r="C87" s="393" t="s">
        <v>391</v>
      </c>
      <c r="D87" s="392"/>
      <c r="E87" s="350" t="s">
        <v>219</v>
      </c>
      <c r="F87" s="350" t="s">
        <v>220</v>
      </c>
      <c r="G87" s="351" t="s">
        <v>1229</v>
      </c>
      <c r="H87" s="351">
        <v>44858</v>
      </c>
      <c r="I87" s="357" t="s">
        <v>1272</v>
      </c>
      <c r="J87" s="358">
        <v>25161.59</v>
      </c>
      <c r="K87" s="358">
        <v>25000</v>
      </c>
      <c r="L87" s="358">
        <v>25161.59</v>
      </c>
      <c r="M87" s="358">
        <v>25000</v>
      </c>
      <c r="N87" s="354">
        <v>3.7499999999999999E-2</v>
      </c>
      <c r="O87" s="354">
        <v>8.3799170662308866E-4</v>
      </c>
      <c r="P87" s="355">
        <v>0.1</v>
      </c>
      <c r="Q87" s="354">
        <v>6.556955455341687E-2</v>
      </c>
      <c r="R87" s="356"/>
      <c r="T87" s="406"/>
    </row>
    <row r="88" spans="1:20" s="348" customFormat="1">
      <c r="A88" s="346"/>
      <c r="B88" s="374" t="s">
        <v>1220</v>
      </c>
      <c r="C88" s="393" t="s">
        <v>391</v>
      </c>
      <c r="D88" s="392"/>
      <c r="E88" s="350" t="s">
        <v>219</v>
      </c>
      <c r="F88" s="350" t="s">
        <v>220</v>
      </c>
      <c r="G88" s="351" t="s">
        <v>1229</v>
      </c>
      <c r="H88" s="351">
        <v>44858</v>
      </c>
      <c r="I88" s="357" t="s">
        <v>1272</v>
      </c>
      <c r="J88" s="358">
        <v>25161.59</v>
      </c>
      <c r="K88" s="358">
        <v>25000</v>
      </c>
      <c r="L88" s="358">
        <v>25161.59</v>
      </c>
      <c r="M88" s="358">
        <v>25000</v>
      </c>
      <c r="N88" s="354">
        <v>3.7499999999999999E-2</v>
      </c>
      <c r="O88" s="354">
        <v>8.3799170662308866E-4</v>
      </c>
      <c r="P88" s="355">
        <v>0.1</v>
      </c>
      <c r="Q88" s="354">
        <v>6.6465441016927099E-2</v>
      </c>
      <c r="R88" s="356"/>
      <c r="T88" s="406"/>
    </row>
    <row r="89" spans="1:20" s="348" customFormat="1">
      <c r="A89" s="346"/>
      <c r="B89" s="374" t="s">
        <v>1220</v>
      </c>
      <c r="C89" s="393" t="s">
        <v>391</v>
      </c>
      <c r="D89" s="392"/>
      <c r="E89" s="350" t="s">
        <v>219</v>
      </c>
      <c r="F89" s="350" t="s">
        <v>220</v>
      </c>
      <c r="G89" s="351" t="s">
        <v>1229</v>
      </c>
      <c r="H89" s="351">
        <v>44858</v>
      </c>
      <c r="I89" s="357" t="s">
        <v>1272</v>
      </c>
      <c r="J89" s="358">
        <v>25161.59</v>
      </c>
      <c r="K89" s="358">
        <v>25000</v>
      </c>
      <c r="L89" s="358">
        <v>25161.59</v>
      </c>
      <c r="M89" s="358">
        <v>25000</v>
      </c>
      <c r="N89" s="354">
        <v>3.7499999999999999E-2</v>
      </c>
      <c r="O89" s="354">
        <v>8.3799170662308866E-4</v>
      </c>
      <c r="P89" s="355">
        <v>0.1</v>
      </c>
      <c r="Q89" s="354">
        <v>6.7361327480437327E-2</v>
      </c>
      <c r="R89" s="356"/>
      <c r="T89" s="406"/>
    </row>
    <row r="90" spans="1:20" s="348" customFormat="1">
      <c r="A90" s="346"/>
      <c r="B90" s="374" t="s">
        <v>1220</v>
      </c>
      <c r="C90" s="393" t="s">
        <v>391</v>
      </c>
      <c r="D90" s="392"/>
      <c r="E90" s="350" t="s">
        <v>219</v>
      </c>
      <c r="F90" s="350" t="s">
        <v>220</v>
      </c>
      <c r="G90" s="351" t="s">
        <v>1229</v>
      </c>
      <c r="H90" s="351">
        <v>44858</v>
      </c>
      <c r="I90" s="357" t="s">
        <v>1272</v>
      </c>
      <c r="J90" s="358">
        <v>25161.59</v>
      </c>
      <c r="K90" s="358">
        <v>25000</v>
      </c>
      <c r="L90" s="358">
        <v>25161.59</v>
      </c>
      <c r="M90" s="358">
        <v>25000</v>
      </c>
      <c r="N90" s="354">
        <v>3.7499999999999999E-2</v>
      </c>
      <c r="O90" s="354">
        <v>8.3799170662308866E-4</v>
      </c>
      <c r="P90" s="355">
        <v>0.1</v>
      </c>
      <c r="Q90" s="354">
        <v>6.8257213943947556E-2</v>
      </c>
      <c r="R90" s="356"/>
      <c r="T90" s="406"/>
    </row>
    <row r="91" spans="1:20" s="348" customFormat="1">
      <c r="A91" s="346"/>
      <c r="B91" s="374" t="s">
        <v>1220</v>
      </c>
      <c r="C91" s="393" t="s">
        <v>391</v>
      </c>
      <c r="D91" s="392"/>
      <c r="E91" s="350" t="s">
        <v>219</v>
      </c>
      <c r="F91" s="350" t="s">
        <v>220</v>
      </c>
      <c r="G91" s="351" t="s">
        <v>1229</v>
      </c>
      <c r="H91" s="351">
        <v>44684</v>
      </c>
      <c r="I91" s="357" t="s">
        <v>1272</v>
      </c>
      <c r="J91" s="358">
        <v>50301.75</v>
      </c>
      <c r="K91" s="358">
        <v>50000</v>
      </c>
      <c r="L91" s="358">
        <v>50301.75</v>
      </c>
      <c r="M91" s="358">
        <v>50000</v>
      </c>
      <c r="N91" s="354">
        <v>3.5000000000000003E-2</v>
      </c>
      <c r="O91" s="354">
        <v>1.6752696999127619E-3</v>
      </c>
      <c r="P91" s="355">
        <v>0.1</v>
      </c>
      <c r="Q91" s="354">
        <v>7.0048223848960547E-2</v>
      </c>
      <c r="R91" s="356"/>
      <c r="T91" s="406"/>
    </row>
    <row r="92" spans="1:20" s="348" customFormat="1">
      <c r="A92" s="346"/>
      <c r="B92" s="374" t="s">
        <v>1220</v>
      </c>
      <c r="C92" s="393" t="s">
        <v>391</v>
      </c>
      <c r="D92" s="392"/>
      <c r="E92" s="350" t="s">
        <v>219</v>
      </c>
      <c r="F92" s="350" t="s">
        <v>220</v>
      </c>
      <c r="G92" s="351" t="s">
        <v>1229</v>
      </c>
      <c r="H92" s="351">
        <v>44684</v>
      </c>
      <c r="I92" s="357" t="s">
        <v>1272</v>
      </c>
      <c r="J92" s="358">
        <v>50301.75</v>
      </c>
      <c r="K92" s="358">
        <v>50000</v>
      </c>
      <c r="L92" s="358">
        <v>50301.75</v>
      </c>
      <c r="M92" s="358">
        <v>50000</v>
      </c>
      <c r="N92" s="354">
        <v>3.5000000000000003E-2</v>
      </c>
      <c r="O92" s="354">
        <v>1.6752696999127619E-3</v>
      </c>
      <c r="P92" s="355">
        <v>0.1</v>
      </c>
      <c r="Q92" s="354">
        <v>7.1839233753973539E-2</v>
      </c>
      <c r="R92" s="356"/>
      <c r="T92" s="406"/>
    </row>
    <row r="93" spans="1:20" s="348" customFormat="1">
      <c r="A93" s="346"/>
      <c r="B93" s="374" t="s">
        <v>1220</v>
      </c>
      <c r="C93" s="393" t="s">
        <v>391</v>
      </c>
      <c r="D93" s="392"/>
      <c r="E93" s="350" t="s">
        <v>219</v>
      </c>
      <c r="F93" s="350" t="s">
        <v>220</v>
      </c>
      <c r="G93" s="351" t="s">
        <v>1230</v>
      </c>
      <c r="H93" s="351" t="s">
        <v>1231</v>
      </c>
      <c r="I93" s="357" t="s">
        <v>1272</v>
      </c>
      <c r="J93" s="358">
        <v>100917.02</v>
      </c>
      <c r="K93" s="358">
        <v>100185.03</v>
      </c>
      <c r="L93" s="358">
        <v>100917.02</v>
      </c>
      <c r="M93" s="358">
        <v>100000</v>
      </c>
      <c r="N93" s="354">
        <v>3.4500000000000003E-2</v>
      </c>
      <c r="O93" s="354">
        <v>3.3609809959194302E-3</v>
      </c>
      <c r="P93" s="355">
        <v>0.1</v>
      </c>
      <c r="Q93" s="354">
        <v>7.5432416543924075E-2</v>
      </c>
      <c r="R93" s="356"/>
      <c r="T93" s="406"/>
    </row>
    <row r="94" spans="1:20" s="348" customFormat="1">
      <c r="A94" s="346"/>
      <c r="B94" s="374" t="s">
        <v>1220</v>
      </c>
      <c r="C94" s="393" t="s">
        <v>391</v>
      </c>
      <c r="D94" s="392"/>
      <c r="E94" s="350" t="s">
        <v>219</v>
      </c>
      <c r="F94" s="350" t="s">
        <v>220</v>
      </c>
      <c r="G94" s="351" t="s">
        <v>1230</v>
      </c>
      <c r="H94" s="351" t="s">
        <v>1231</v>
      </c>
      <c r="I94" s="357" t="s">
        <v>1272</v>
      </c>
      <c r="J94" s="358">
        <v>100917.02</v>
      </c>
      <c r="K94" s="358">
        <v>100185.03</v>
      </c>
      <c r="L94" s="358">
        <v>100917.02</v>
      </c>
      <c r="M94" s="358">
        <v>100000</v>
      </c>
      <c r="N94" s="354">
        <v>3.4500000000000003E-2</v>
      </c>
      <c r="O94" s="354">
        <v>3.3609809959194302E-3</v>
      </c>
      <c r="P94" s="355">
        <v>0.1</v>
      </c>
      <c r="Q94" s="354">
        <v>7.902559933387461E-2</v>
      </c>
      <c r="R94" s="356"/>
      <c r="T94" s="406"/>
    </row>
    <row r="95" spans="1:20" s="348" customFormat="1">
      <c r="A95" s="346"/>
      <c r="B95" s="374" t="s">
        <v>1220</v>
      </c>
      <c r="C95" s="393" t="s">
        <v>391</v>
      </c>
      <c r="D95" s="392"/>
      <c r="E95" s="350" t="s">
        <v>219</v>
      </c>
      <c r="F95" s="350" t="s">
        <v>220</v>
      </c>
      <c r="G95" s="351" t="s">
        <v>1230</v>
      </c>
      <c r="H95" s="351" t="s">
        <v>1231</v>
      </c>
      <c r="I95" s="357" t="s">
        <v>1272</v>
      </c>
      <c r="J95" s="358">
        <v>100917.02</v>
      </c>
      <c r="K95" s="358">
        <v>100185.03</v>
      </c>
      <c r="L95" s="358">
        <v>100917.02</v>
      </c>
      <c r="M95" s="358">
        <v>100000</v>
      </c>
      <c r="N95" s="354">
        <v>3.4500000000000003E-2</v>
      </c>
      <c r="O95" s="354">
        <v>3.3609809959194302E-3</v>
      </c>
      <c r="P95" s="355">
        <v>0.1</v>
      </c>
      <c r="Q95" s="354">
        <v>8.2618782123825146E-2</v>
      </c>
      <c r="R95" s="356"/>
      <c r="T95" s="406"/>
    </row>
    <row r="96" spans="1:20" s="348" customFormat="1">
      <c r="A96" s="346"/>
      <c r="B96" s="374" t="s">
        <v>1220</v>
      </c>
      <c r="C96" s="393" t="s">
        <v>391</v>
      </c>
      <c r="D96" s="392"/>
      <c r="E96" s="350" t="s">
        <v>219</v>
      </c>
      <c r="F96" s="350" t="s">
        <v>220</v>
      </c>
      <c r="G96" s="351" t="s">
        <v>1232</v>
      </c>
      <c r="H96" s="351">
        <v>46029</v>
      </c>
      <c r="I96" s="357" t="s">
        <v>1272</v>
      </c>
      <c r="J96" s="358">
        <v>25247.43</v>
      </c>
      <c r="K96" s="358">
        <v>25039.79</v>
      </c>
      <c r="L96" s="358">
        <v>25247.43</v>
      </c>
      <c r="M96" s="358">
        <v>25000</v>
      </c>
      <c r="N96" s="354">
        <v>4.1500000000000002E-2</v>
      </c>
      <c r="O96" s="354">
        <v>8.4085055648498242E-4</v>
      </c>
      <c r="P96" s="355">
        <v>0.1</v>
      </c>
      <c r="Q96" s="354">
        <v>8.3517724948003677E-2</v>
      </c>
      <c r="R96" s="356"/>
      <c r="T96" s="406"/>
    </row>
    <row r="97" spans="1:20" s="348" customFormat="1">
      <c r="A97" s="346"/>
      <c r="B97" s="374" t="s">
        <v>1220</v>
      </c>
      <c r="C97" s="393" t="s">
        <v>391</v>
      </c>
      <c r="D97" s="392"/>
      <c r="E97" s="350" t="s">
        <v>219</v>
      </c>
      <c r="F97" s="350" t="s">
        <v>220</v>
      </c>
      <c r="G97" s="351" t="s">
        <v>1229</v>
      </c>
      <c r="H97" s="351">
        <v>44684</v>
      </c>
      <c r="I97" s="357" t="s">
        <v>1272</v>
      </c>
      <c r="J97" s="358">
        <v>25150.880000000001</v>
      </c>
      <c r="K97" s="358">
        <v>25000</v>
      </c>
      <c r="L97" s="358">
        <v>25150.880000000001</v>
      </c>
      <c r="M97" s="358">
        <v>25000</v>
      </c>
      <c r="N97" s="354">
        <v>3.5000000000000003E-2</v>
      </c>
      <c r="O97" s="354">
        <v>8.3763501647839069E-4</v>
      </c>
      <c r="P97" s="355">
        <v>0.1</v>
      </c>
      <c r="Q97" s="354">
        <v>8.441323007853678E-2</v>
      </c>
      <c r="R97" s="356"/>
      <c r="T97" s="406"/>
    </row>
    <row r="98" spans="1:20" s="348" customFormat="1">
      <c r="A98" s="346"/>
      <c r="B98" s="374" t="s">
        <v>1220</v>
      </c>
      <c r="C98" s="393" t="s">
        <v>391</v>
      </c>
      <c r="D98" s="392"/>
      <c r="E98" s="350" t="s">
        <v>219</v>
      </c>
      <c r="F98" s="350" t="s">
        <v>220</v>
      </c>
      <c r="G98" s="351" t="s">
        <v>1229</v>
      </c>
      <c r="H98" s="351">
        <v>44684</v>
      </c>
      <c r="I98" s="357" t="s">
        <v>1272</v>
      </c>
      <c r="J98" s="358">
        <v>25150.880000000001</v>
      </c>
      <c r="K98" s="358">
        <v>25000</v>
      </c>
      <c r="L98" s="358">
        <v>25150.880000000001</v>
      </c>
      <c r="M98" s="358">
        <v>25000</v>
      </c>
      <c r="N98" s="354">
        <v>3.5000000000000003E-2</v>
      </c>
      <c r="O98" s="354">
        <v>8.3763501647839069E-4</v>
      </c>
      <c r="P98" s="355">
        <v>0.1</v>
      </c>
      <c r="Q98" s="354">
        <v>8.5308735209069883E-2</v>
      </c>
      <c r="R98" s="356"/>
      <c r="T98" s="406"/>
    </row>
    <row r="99" spans="1:20" s="348" customFormat="1">
      <c r="A99" s="346"/>
      <c r="B99" s="374" t="s">
        <v>1220</v>
      </c>
      <c r="C99" s="393" t="s">
        <v>391</v>
      </c>
      <c r="D99" s="392"/>
      <c r="E99" s="350" t="s">
        <v>219</v>
      </c>
      <c r="F99" s="350" t="s">
        <v>220</v>
      </c>
      <c r="G99" s="351" t="s">
        <v>1229</v>
      </c>
      <c r="H99" s="351">
        <v>44684</v>
      </c>
      <c r="I99" s="357" t="s">
        <v>1272</v>
      </c>
      <c r="J99" s="358">
        <v>25150.880000000001</v>
      </c>
      <c r="K99" s="358">
        <v>25000</v>
      </c>
      <c r="L99" s="358">
        <v>25150.880000000001</v>
      </c>
      <c r="M99" s="358">
        <v>25000</v>
      </c>
      <c r="N99" s="354">
        <v>3.5000000000000003E-2</v>
      </c>
      <c r="O99" s="354">
        <v>8.3763501647839069E-4</v>
      </c>
      <c r="P99" s="355">
        <v>0.1</v>
      </c>
      <c r="Q99" s="354">
        <v>8.6204240339602986E-2</v>
      </c>
      <c r="R99" s="356"/>
      <c r="T99" s="406"/>
    </row>
    <row r="100" spans="1:20" s="348" customFormat="1">
      <c r="A100" s="346"/>
      <c r="B100" s="374" t="s">
        <v>1220</v>
      </c>
      <c r="C100" s="393" t="s">
        <v>391</v>
      </c>
      <c r="D100" s="392"/>
      <c r="E100" s="350" t="s">
        <v>219</v>
      </c>
      <c r="F100" s="350" t="s">
        <v>220</v>
      </c>
      <c r="G100" s="351" t="s">
        <v>1229</v>
      </c>
      <c r="H100" s="351">
        <v>44684</v>
      </c>
      <c r="I100" s="357" t="s">
        <v>1272</v>
      </c>
      <c r="J100" s="358">
        <v>25150.880000000001</v>
      </c>
      <c r="K100" s="358">
        <v>25000</v>
      </c>
      <c r="L100" s="358">
        <v>25150.880000000001</v>
      </c>
      <c r="M100" s="358">
        <v>25000</v>
      </c>
      <c r="N100" s="354">
        <v>3.5000000000000003E-2</v>
      </c>
      <c r="O100" s="354">
        <v>8.3763501647839069E-4</v>
      </c>
      <c r="P100" s="355">
        <v>0.1</v>
      </c>
      <c r="Q100" s="354">
        <v>8.7099745470136089E-2</v>
      </c>
      <c r="R100" s="356"/>
      <c r="T100" s="406"/>
    </row>
    <row r="101" spans="1:20" s="348" customFormat="1">
      <c r="A101" s="346"/>
      <c r="B101" s="374" t="s">
        <v>1220</v>
      </c>
      <c r="C101" s="393" t="s">
        <v>391</v>
      </c>
      <c r="D101" s="392"/>
      <c r="E101" s="350" t="s">
        <v>219</v>
      </c>
      <c r="F101" s="350" t="s">
        <v>220</v>
      </c>
      <c r="G101" s="351" t="s">
        <v>1229</v>
      </c>
      <c r="H101" s="351">
        <v>44684</v>
      </c>
      <c r="I101" s="357" t="s">
        <v>1272</v>
      </c>
      <c r="J101" s="358">
        <v>50301.75</v>
      </c>
      <c r="K101" s="358">
        <v>50000</v>
      </c>
      <c r="L101" s="358">
        <v>50301.75</v>
      </c>
      <c r="M101" s="358">
        <v>50000</v>
      </c>
      <c r="N101" s="354">
        <v>3.5000000000000003E-2</v>
      </c>
      <c r="O101" s="354">
        <v>1.6752696999127619E-3</v>
      </c>
      <c r="P101" s="355">
        <v>0.1</v>
      </c>
      <c r="Q101" s="354">
        <v>8.889075537514908E-2</v>
      </c>
      <c r="R101" s="356"/>
      <c r="T101" s="406"/>
    </row>
    <row r="102" spans="1:20" s="348" customFormat="1">
      <c r="A102" s="346"/>
      <c r="B102" s="374" t="s">
        <v>1220</v>
      </c>
      <c r="C102" s="393" t="s">
        <v>391</v>
      </c>
      <c r="D102" s="392"/>
      <c r="E102" s="350" t="s">
        <v>219</v>
      </c>
      <c r="F102" s="350" t="s">
        <v>220</v>
      </c>
      <c r="G102" s="351" t="s">
        <v>1228</v>
      </c>
      <c r="H102" s="351">
        <v>44610</v>
      </c>
      <c r="I102" s="357" t="s">
        <v>1272</v>
      </c>
      <c r="J102" s="358">
        <v>100569.36</v>
      </c>
      <c r="K102" s="358">
        <v>100910.32</v>
      </c>
      <c r="L102" s="358">
        <v>100569.36</v>
      </c>
      <c r="M102" s="358">
        <v>100000</v>
      </c>
      <c r="N102" s="354">
        <v>3.5499999999999997E-2</v>
      </c>
      <c r="O102" s="354">
        <v>3.349402387543545E-3</v>
      </c>
      <c r="P102" s="355">
        <v>0.1</v>
      </c>
      <c r="Q102" s="354">
        <v>9.2471559619550475E-2</v>
      </c>
      <c r="R102" s="356"/>
      <c r="T102" s="406"/>
    </row>
    <row r="103" spans="1:20" s="348" customFormat="1">
      <c r="A103" s="346"/>
      <c r="B103" s="374" t="s">
        <v>1220</v>
      </c>
      <c r="C103" s="393" t="s">
        <v>391</v>
      </c>
      <c r="D103" s="392"/>
      <c r="E103" s="350" t="s">
        <v>219</v>
      </c>
      <c r="F103" s="350" t="s">
        <v>220</v>
      </c>
      <c r="G103" s="351" t="s">
        <v>1228</v>
      </c>
      <c r="H103" s="351">
        <v>44610</v>
      </c>
      <c r="I103" s="357" t="s">
        <v>1272</v>
      </c>
      <c r="J103" s="358">
        <v>100569.36</v>
      </c>
      <c r="K103" s="358">
        <v>100910.32</v>
      </c>
      <c r="L103" s="358">
        <v>100569.36</v>
      </c>
      <c r="M103" s="358">
        <v>100000</v>
      </c>
      <c r="N103" s="354">
        <v>3.5499999999999997E-2</v>
      </c>
      <c r="O103" s="354">
        <v>3.349402387543545E-3</v>
      </c>
      <c r="P103" s="355">
        <v>0.1</v>
      </c>
      <c r="Q103" s="354">
        <v>9.6052363863951856E-2</v>
      </c>
      <c r="R103" s="356"/>
      <c r="T103" s="406"/>
    </row>
    <row r="104" spans="1:20" s="348" customFormat="1">
      <c r="A104" s="346"/>
      <c r="B104" s="374" t="s">
        <v>1220</v>
      </c>
      <c r="C104" s="393" t="s">
        <v>391</v>
      </c>
      <c r="D104" s="392"/>
      <c r="E104" s="350" t="s">
        <v>219</v>
      </c>
      <c r="F104" s="350" t="s">
        <v>220</v>
      </c>
      <c r="G104" s="351" t="s">
        <v>1228</v>
      </c>
      <c r="H104" s="351">
        <v>44610</v>
      </c>
      <c r="I104" s="357" t="s">
        <v>1272</v>
      </c>
      <c r="J104" s="358">
        <v>100569.36</v>
      </c>
      <c r="K104" s="358">
        <v>100910.32</v>
      </c>
      <c r="L104" s="358">
        <v>100569.36</v>
      </c>
      <c r="M104" s="358">
        <v>100000</v>
      </c>
      <c r="N104" s="354">
        <v>3.5499999999999997E-2</v>
      </c>
      <c r="O104" s="354">
        <v>3.349402387543545E-3</v>
      </c>
      <c r="P104" s="355">
        <v>0.1</v>
      </c>
      <c r="Q104" s="354">
        <v>9.9633168108353237E-2</v>
      </c>
      <c r="R104" s="356"/>
      <c r="T104" s="406"/>
    </row>
    <row r="105" spans="1:20" s="348" customFormat="1">
      <c r="A105" s="346"/>
      <c r="B105" s="374" t="s">
        <v>1220</v>
      </c>
      <c r="C105" s="393" t="s">
        <v>461</v>
      </c>
      <c r="D105" s="392"/>
      <c r="E105" s="350" t="s">
        <v>219</v>
      </c>
      <c r="F105" s="350" t="s">
        <v>220</v>
      </c>
      <c r="G105" s="351" t="s">
        <v>1233</v>
      </c>
      <c r="H105" s="351">
        <v>45523</v>
      </c>
      <c r="I105" s="357" t="s">
        <v>1272</v>
      </c>
      <c r="J105" s="358">
        <v>505598.19</v>
      </c>
      <c r="K105" s="358">
        <v>501000</v>
      </c>
      <c r="L105" s="358">
        <v>505598.19</v>
      </c>
      <c r="M105" s="358">
        <v>500100</v>
      </c>
      <c r="N105" s="354">
        <v>3.7499999999999999E-2</v>
      </c>
      <c r="O105" s="354">
        <v>1.683864533615104E-2</v>
      </c>
      <c r="P105" s="355">
        <v>1</v>
      </c>
      <c r="Q105" s="354">
        <v>0.11763515345173874</v>
      </c>
      <c r="R105" s="356"/>
      <c r="T105" s="406"/>
    </row>
    <row r="106" spans="1:20" s="348" customFormat="1">
      <c r="A106" s="346"/>
      <c r="B106" s="374" t="s">
        <v>1220</v>
      </c>
      <c r="C106" s="393" t="s">
        <v>461</v>
      </c>
      <c r="D106" s="392"/>
      <c r="E106" s="350" t="s">
        <v>219</v>
      </c>
      <c r="F106" s="350" t="s">
        <v>220</v>
      </c>
      <c r="G106" s="351" t="s">
        <v>1234</v>
      </c>
      <c r="H106" s="351">
        <v>45026</v>
      </c>
      <c r="I106" s="357" t="s">
        <v>1272</v>
      </c>
      <c r="J106" s="358">
        <v>505598.19</v>
      </c>
      <c r="K106" s="358">
        <v>500949.48</v>
      </c>
      <c r="L106" s="358">
        <v>505598.19</v>
      </c>
      <c r="M106" s="358">
        <v>500100</v>
      </c>
      <c r="N106" s="354">
        <v>3.1E-2</v>
      </c>
      <c r="O106" s="354">
        <v>1.683864533615104E-2</v>
      </c>
      <c r="P106" s="355">
        <v>1</v>
      </c>
      <c r="Q106" s="354">
        <v>0.13563713879512423</v>
      </c>
      <c r="R106" s="356"/>
      <c r="T106" s="406"/>
    </row>
    <row r="107" spans="1:20" s="348" customFormat="1">
      <c r="A107" s="346"/>
      <c r="B107" s="374" t="s">
        <v>1220</v>
      </c>
      <c r="C107" s="393" t="s">
        <v>461</v>
      </c>
      <c r="D107" s="392"/>
      <c r="E107" s="350" t="s">
        <v>219</v>
      </c>
      <c r="F107" s="350" t="s">
        <v>220</v>
      </c>
      <c r="G107" s="351" t="s">
        <v>1235</v>
      </c>
      <c r="H107" s="351">
        <v>45026</v>
      </c>
      <c r="I107" s="357" t="s">
        <v>1272</v>
      </c>
      <c r="J107" s="358">
        <v>505598.59</v>
      </c>
      <c r="K107" s="358">
        <v>500142.47</v>
      </c>
      <c r="L107" s="358">
        <v>505598.59</v>
      </c>
      <c r="M107" s="358">
        <v>500100</v>
      </c>
      <c r="N107" s="354">
        <v>3.1E-2</v>
      </c>
      <c r="O107" s="354">
        <v>1.6838658657911815E-2</v>
      </c>
      <c r="P107" s="355">
        <v>1</v>
      </c>
      <c r="Q107" s="354">
        <v>0.15363913838063772</v>
      </c>
      <c r="R107" s="356"/>
      <c r="T107" s="406"/>
    </row>
    <row r="108" spans="1:20" s="348" customFormat="1">
      <c r="A108" s="346"/>
      <c r="B108" s="374" t="s">
        <v>1220</v>
      </c>
      <c r="C108" s="393" t="s">
        <v>461</v>
      </c>
      <c r="D108" s="392"/>
      <c r="E108" s="350" t="s">
        <v>219</v>
      </c>
      <c r="F108" s="350" t="s">
        <v>220</v>
      </c>
      <c r="G108" s="351" t="s">
        <v>1235</v>
      </c>
      <c r="H108" s="351">
        <v>45390</v>
      </c>
      <c r="I108" s="357" t="s">
        <v>1272</v>
      </c>
      <c r="J108" s="358">
        <v>503229.44</v>
      </c>
      <c r="K108" s="358">
        <v>500154.12</v>
      </c>
      <c r="L108" s="358">
        <v>503229.44</v>
      </c>
      <c r="M108" s="358">
        <v>500100</v>
      </c>
      <c r="N108" s="354">
        <v>3.95E-2</v>
      </c>
      <c r="O108" s="354">
        <v>1.6759755534073214E-2</v>
      </c>
      <c r="P108" s="355">
        <v>1</v>
      </c>
      <c r="Q108" s="354">
        <v>0.17155678362228721</v>
      </c>
      <c r="R108" s="356"/>
      <c r="T108" s="406"/>
    </row>
    <row r="109" spans="1:20" s="348" customFormat="1">
      <c r="A109" s="346"/>
      <c r="B109" s="374" t="s">
        <v>1220</v>
      </c>
      <c r="C109" s="393" t="s">
        <v>461</v>
      </c>
      <c r="D109" s="392"/>
      <c r="E109" s="350" t="s">
        <v>219</v>
      </c>
      <c r="F109" s="350" t="s">
        <v>220</v>
      </c>
      <c r="G109" s="351" t="s">
        <v>1235</v>
      </c>
      <c r="H109" s="351">
        <v>45390</v>
      </c>
      <c r="I109" s="357" t="s">
        <v>1272</v>
      </c>
      <c r="J109" s="358">
        <v>503229.44</v>
      </c>
      <c r="K109" s="358">
        <v>500154.12</v>
      </c>
      <c r="L109" s="358">
        <v>503229.44</v>
      </c>
      <c r="M109" s="358">
        <v>500100</v>
      </c>
      <c r="N109" s="354">
        <v>3.95E-2</v>
      </c>
      <c r="O109" s="354">
        <v>1.6759755534073214E-2</v>
      </c>
      <c r="P109" s="355">
        <v>1</v>
      </c>
      <c r="Q109" s="354">
        <v>0.1894744288639367</v>
      </c>
      <c r="R109" s="356"/>
      <c r="T109" s="406"/>
    </row>
    <row r="110" spans="1:20" s="348" customFormat="1">
      <c r="A110" s="346"/>
      <c r="B110" s="374" t="s">
        <v>1220</v>
      </c>
      <c r="C110" s="393" t="s">
        <v>461</v>
      </c>
      <c r="D110" s="392"/>
      <c r="E110" s="350" t="s">
        <v>219</v>
      </c>
      <c r="F110" s="350" t="s">
        <v>220</v>
      </c>
      <c r="G110" s="351" t="s">
        <v>1236</v>
      </c>
      <c r="H110" s="351">
        <v>45033</v>
      </c>
      <c r="I110" s="357" t="s">
        <v>1272</v>
      </c>
      <c r="J110" s="358">
        <v>503699.8</v>
      </c>
      <c r="K110" s="358">
        <v>500100</v>
      </c>
      <c r="L110" s="358">
        <v>503699.8</v>
      </c>
      <c r="M110" s="358">
        <v>500100</v>
      </c>
      <c r="N110" s="354">
        <v>3.1E-2</v>
      </c>
      <c r="O110" s="354">
        <v>1.6775420592566228E-2</v>
      </c>
      <c r="P110" s="355">
        <v>1</v>
      </c>
      <c r="Q110" s="354">
        <v>0.2074088214238986</v>
      </c>
      <c r="R110" s="356"/>
      <c r="T110" s="406"/>
    </row>
    <row r="111" spans="1:20" s="348" customFormat="1">
      <c r="A111" s="346"/>
      <c r="B111" s="374" t="s">
        <v>1220</v>
      </c>
      <c r="C111" s="393" t="s">
        <v>461</v>
      </c>
      <c r="D111" s="392"/>
      <c r="E111" s="350" t="s">
        <v>219</v>
      </c>
      <c r="F111" s="350" t="s">
        <v>220</v>
      </c>
      <c r="G111" s="351" t="s">
        <v>1236</v>
      </c>
      <c r="H111" s="351">
        <v>45033</v>
      </c>
      <c r="I111" s="357" t="s">
        <v>1272</v>
      </c>
      <c r="J111" s="358">
        <v>503696.19</v>
      </c>
      <c r="K111" s="358">
        <v>500100</v>
      </c>
      <c r="L111" s="358">
        <v>503696.19</v>
      </c>
      <c r="M111" s="358">
        <v>500100</v>
      </c>
      <c r="N111" s="354">
        <v>3.1E-2</v>
      </c>
      <c r="O111" s="354">
        <v>1.677530036367525E-2</v>
      </c>
      <c r="P111" s="355">
        <v>1</v>
      </c>
      <c r="Q111" s="354">
        <v>0.22534308544865533</v>
      </c>
      <c r="R111" s="356"/>
      <c r="T111" s="406"/>
    </row>
    <row r="112" spans="1:20" s="348" customFormat="1">
      <c r="A112" s="346"/>
      <c r="B112" s="374" t="s">
        <v>1220</v>
      </c>
      <c r="C112" s="393" t="s">
        <v>461</v>
      </c>
      <c r="D112" s="392"/>
      <c r="E112" s="350" t="s">
        <v>219</v>
      </c>
      <c r="F112" s="350" t="s">
        <v>220</v>
      </c>
      <c r="G112" s="351" t="s">
        <v>1236</v>
      </c>
      <c r="H112" s="351">
        <v>45398</v>
      </c>
      <c r="I112" s="357" t="s">
        <v>1272</v>
      </c>
      <c r="J112" s="358">
        <v>504676.62</v>
      </c>
      <c r="K112" s="358">
        <v>500100</v>
      </c>
      <c r="L112" s="358">
        <v>504676.62</v>
      </c>
      <c r="M112" s="358">
        <v>500100</v>
      </c>
      <c r="N112" s="354">
        <v>3.95E-2</v>
      </c>
      <c r="O112" s="354">
        <v>1.6807952998462022E-2</v>
      </c>
      <c r="P112" s="355">
        <v>1</v>
      </c>
      <c r="Q112" s="354">
        <v>0.24331225799729386</v>
      </c>
      <c r="R112" s="356"/>
      <c r="T112" s="406"/>
    </row>
    <row r="113" spans="1:20" s="348" customFormat="1">
      <c r="A113" s="346"/>
      <c r="B113" s="374" t="s">
        <v>1220</v>
      </c>
      <c r="C113" s="393" t="s">
        <v>461</v>
      </c>
      <c r="D113" s="392"/>
      <c r="E113" s="350" t="s">
        <v>219</v>
      </c>
      <c r="F113" s="350" t="s">
        <v>220</v>
      </c>
      <c r="G113" s="351" t="s">
        <v>1236</v>
      </c>
      <c r="H113" s="351">
        <v>45398</v>
      </c>
      <c r="I113" s="357" t="s">
        <v>1272</v>
      </c>
      <c r="J113" s="358">
        <v>504676.62</v>
      </c>
      <c r="K113" s="358">
        <v>500100</v>
      </c>
      <c r="L113" s="358">
        <v>504676.62</v>
      </c>
      <c r="M113" s="358">
        <v>500100</v>
      </c>
      <c r="N113" s="354">
        <v>3.95E-2</v>
      </c>
      <c r="O113" s="354">
        <v>1.6807952998462022E-2</v>
      </c>
      <c r="P113" s="355">
        <v>1</v>
      </c>
      <c r="Q113" s="354">
        <v>0.26128143054593239</v>
      </c>
      <c r="R113" s="356"/>
      <c r="T113" s="406"/>
    </row>
    <row r="114" spans="1:20" s="348" customFormat="1">
      <c r="A114" s="346"/>
      <c r="B114" s="374" t="s">
        <v>1220</v>
      </c>
      <c r="C114" s="393" t="s">
        <v>461</v>
      </c>
      <c r="D114" s="392"/>
      <c r="E114" s="350" t="s">
        <v>219</v>
      </c>
      <c r="F114" s="350" t="s">
        <v>220</v>
      </c>
      <c r="G114" s="351" t="s">
        <v>1237</v>
      </c>
      <c r="H114" s="351">
        <v>45369</v>
      </c>
      <c r="I114" s="357" t="s">
        <v>1272</v>
      </c>
      <c r="J114" s="358">
        <v>504082.85</v>
      </c>
      <c r="K114" s="358">
        <v>500100</v>
      </c>
      <c r="L114" s="358">
        <v>504082.85</v>
      </c>
      <c r="M114" s="358">
        <v>500100</v>
      </c>
      <c r="N114" s="354">
        <v>3.95E-2</v>
      </c>
      <c r="O114" s="354">
        <v>1.6788177843726507E-2</v>
      </c>
      <c r="P114" s="355">
        <v>1</v>
      </c>
      <c r="Q114" s="354">
        <v>0.27922946172371804</v>
      </c>
      <c r="R114" s="356"/>
      <c r="T114" s="406"/>
    </row>
    <row r="115" spans="1:20" s="348" customFormat="1">
      <c r="A115" s="346"/>
      <c r="B115" s="374" t="s">
        <v>1220</v>
      </c>
      <c r="C115" s="393" t="s">
        <v>461</v>
      </c>
      <c r="D115" s="392"/>
      <c r="E115" s="350" t="s">
        <v>219</v>
      </c>
      <c r="F115" s="350" t="s">
        <v>220</v>
      </c>
      <c r="G115" s="351" t="s">
        <v>1237</v>
      </c>
      <c r="H115" s="351">
        <v>45369</v>
      </c>
      <c r="I115" s="357" t="s">
        <v>1272</v>
      </c>
      <c r="J115" s="358">
        <v>504082.85</v>
      </c>
      <c r="K115" s="358">
        <v>500100</v>
      </c>
      <c r="L115" s="358">
        <v>504082.85</v>
      </c>
      <c r="M115" s="358">
        <v>500100</v>
      </c>
      <c r="N115" s="354">
        <v>3.95E-2</v>
      </c>
      <c r="O115" s="354">
        <v>1.6788177843726507E-2</v>
      </c>
      <c r="P115" s="355">
        <v>1</v>
      </c>
      <c r="Q115" s="354">
        <v>0.29717749290150369</v>
      </c>
      <c r="R115" s="356"/>
      <c r="T115" s="406"/>
    </row>
    <row r="116" spans="1:20" s="348" customFormat="1">
      <c r="A116" s="346"/>
      <c r="B116" s="374" t="s">
        <v>1220</v>
      </c>
      <c r="C116" s="393" t="s">
        <v>461</v>
      </c>
      <c r="D116" s="392"/>
      <c r="E116" s="350" t="s">
        <v>219</v>
      </c>
      <c r="F116" s="350" t="s">
        <v>220</v>
      </c>
      <c r="G116" s="351" t="s">
        <v>1238</v>
      </c>
      <c r="H116" s="351">
        <v>45369</v>
      </c>
      <c r="I116" s="357" t="s">
        <v>1272</v>
      </c>
      <c r="J116" s="358">
        <v>503556.71</v>
      </c>
      <c r="K116" s="358">
        <v>500154.12</v>
      </c>
      <c r="L116" s="358">
        <v>503556.71</v>
      </c>
      <c r="M116" s="358">
        <v>501000</v>
      </c>
      <c r="N116" s="354">
        <v>3.95E-2</v>
      </c>
      <c r="O116" s="354">
        <v>1.6770655065693692E-2</v>
      </c>
      <c r="P116" s="355">
        <v>1</v>
      </c>
      <c r="Q116" s="354">
        <v>0.31510679069622766</v>
      </c>
      <c r="R116" s="356"/>
      <c r="T116" s="406"/>
    </row>
    <row r="117" spans="1:20" s="348" customFormat="1">
      <c r="A117" s="346"/>
      <c r="B117" s="374" t="s">
        <v>1220</v>
      </c>
      <c r="C117" s="393" t="s">
        <v>461</v>
      </c>
      <c r="D117" s="392"/>
      <c r="E117" s="350" t="s">
        <v>219</v>
      </c>
      <c r="F117" s="350" t="s">
        <v>220</v>
      </c>
      <c r="G117" s="351" t="s">
        <v>1239</v>
      </c>
      <c r="H117" s="351">
        <v>45425</v>
      </c>
      <c r="I117" s="357" t="s">
        <v>1272</v>
      </c>
      <c r="J117" s="358">
        <v>503575.36</v>
      </c>
      <c r="K117" s="358">
        <v>501000</v>
      </c>
      <c r="L117" s="358">
        <v>503575.36</v>
      </c>
      <c r="M117" s="358">
        <v>501000</v>
      </c>
      <c r="N117" s="354">
        <v>3.7499999999999999E-2</v>
      </c>
      <c r="O117" s="354">
        <v>1.6771276192789734E-2</v>
      </c>
      <c r="P117" s="355">
        <v>1</v>
      </c>
      <c r="Q117" s="354">
        <v>0.33303675253016951</v>
      </c>
      <c r="R117" s="356"/>
      <c r="T117" s="406"/>
    </row>
    <row r="118" spans="1:20" s="348" customFormat="1">
      <c r="A118" s="346"/>
      <c r="B118" s="374" t="s">
        <v>1220</v>
      </c>
      <c r="C118" s="393" t="s">
        <v>461</v>
      </c>
      <c r="D118" s="392"/>
      <c r="E118" s="350" t="s">
        <v>219</v>
      </c>
      <c r="F118" s="350" t="s">
        <v>220</v>
      </c>
      <c r="G118" s="351" t="s">
        <v>1240</v>
      </c>
      <c r="H118" s="351">
        <v>45425</v>
      </c>
      <c r="I118" s="357" t="s">
        <v>1272</v>
      </c>
      <c r="J118" s="358">
        <v>507983.5</v>
      </c>
      <c r="K118" s="358">
        <v>506559.04</v>
      </c>
      <c r="L118" s="358">
        <v>507983.5</v>
      </c>
      <c r="M118" s="358">
        <v>501000</v>
      </c>
      <c r="N118" s="354">
        <v>3.7499999999999999E-2</v>
      </c>
      <c r="O118" s="354">
        <v>1.6918086659124872E-2</v>
      </c>
      <c r="P118" s="355">
        <v>1</v>
      </c>
      <c r="Q118" s="354">
        <v>0.35112366759939012</v>
      </c>
      <c r="R118" s="356"/>
      <c r="T118" s="406"/>
    </row>
    <row r="119" spans="1:20" s="348" customFormat="1">
      <c r="A119" s="346"/>
      <c r="B119" s="374" t="s">
        <v>1220</v>
      </c>
      <c r="C119" s="393" t="s">
        <v>459</v>
      </c>
      <c r="D119" s="392"/>
      <c r="E119" s="350" t="s">
        <v>219</v>
      </c>
      <c r="F119" s="350" t="s">
        <v>220</v>
      </c>
      <c r="G119" s="351" t="s">
        <v>1241</v>
      </c>
      <c r="H119" s="351">
        <v>45672</v>
      </c>
      <c r="I119" s="357" t="s">
        <v>1272</v>
      </c>
      <c r="J119" s="358">
        <v>21839.11</v>
      </c>
      <c r="K119" s="358">
        <v>22077.279999999999</v>
      </c>
      <c r="L119" s="358">
        <v>21839.11</v>
      </c>
      <c r="M119" s="358">
        <v>20000</v>
      </c>
      <c r="N119" s="354">
        <v>6.7500000000000004E-2</v>
      </c>
      <c r="O119" s="354">
        <v>7.273384972900903E-4</v>
      </c>
      <c r="P119" s="355">
        <v>0.1</v>
      </c>
      <c r="Q119" s="354">
        <v>0.35190125609932638</v>
      </c>
      <c r="R119" s="356"/>
      <c r="T119" s="406"/>
    </row>
    <row r="120" spans="1:20" s="348" customFormat="1">
      <c r="A120" s="346"/>
      <c r="B120" s="374" t="s">
        <v>1220</v>
      </c>
      <c r="C120" s="393" t="s">
        <v>459</v>
      </c>
      <c r="D120" s="392"/>
      <c r="E120" s="350" t="s">
        <v>219</v>
      </c>
      <c r="F120" s="350" t="s">
        <v>220</v>
      </c>
      <c r="G120" s="351" t="s">
        <v>1241</v>
      </c>
      <c r="H120" s="351">
        <v>45901</v>
      </c>
      <c r="I120" s="357" t="s">
        <v>1272</v>
      </c>
      <c r="J120" s="358">
        <v>31225.38</v>
      </c>
      <c r="K120" s="358">
        <v>32332.79</v>
      </c>
      <c r="L120" s="358">
        <v>31225.38</v>
      </c>
      <c r="M120" s="358">
        <v>30000</v>
      </c>
      <c r="N120" s="354">
        <v>0.06</v>
      </c>
      <c r="O120" s="354">
        <v>1.039942606017921E-3</v>
      </c>
      <c r="P120" s="355">
        <v>0.1</v>
      </c>
      <c r="Q120" s="354">
        <v>0.3530130457461636</v>
      </c>
      <c r="R120" s="356"/>
      <c r="T120" s="406"/>
    </row>
    <row r="121" spans="1:20" s="348" customFormat="1">
      <c r="A121" s="346"/>
      <c r="B121" s="374" t="s">
        <v>222</v>
      </c>
      <c r="C121" s="393" t="s">
        <v>459</v>
      </c>
      <c r="D121" s="392"/>
      <c r="E121" s="350" t="s">
        <v>219</v>
      </c>
      <c r="F121" s="350" t="s">
        <v>220</v>
      </c>
      <c r="G121" s="351" t="s">
        <v>1235</v>
      </c>
      <c r="H121" s="351">
        <v>46829</v>
      </c>
      <c r="I121" s="357" t="s">
        <v>1272</v>
      </c>
      <c r="J121" s="358">
        <v>1029024.67</v>
      </c>
      <c r="K121" s="358">
        <v>1017866</v>
      </c>
      <c r="L121" s="358">
        <v>1029024.67</v>
      </c>
      <c r="M121" s="358">
        <v>1000000</v>
      </c>
      <c r="N121" s="354">
        <v>5.5E-2</v>
      </c>
      <c r="O121" s="354">
        <v>3.4271051208232893E-2</v>
      </c>
      <c r="P121" s="355">
        <v>0.1</v>
      </c>
      <c r="Q121" s="354">
        <v>0.38965179840333214</v>
      </c>
      <c r="R121" s="356"/>
      <c r="T121" s="406"/>
    </row>
    <row r="122" spans="1:20" s="348" customFormat="1">
      <c r="A122" s="346"/>
      <c r="B122" s="374" t="s">
        <v>1220</v>
      </c>
      <c r="C122" s="393" t="s">
        <v>459</v>
      </c>
      <c r="D122" s="392"/>
      <c r="E122" s="350" t="s">
        <v>219</v>
      </c>
      <c r="F122" s="350" t="s">
        <v>220</v>
      </c>
      <c r="G122" s="351" t="s">
        <v>1242</v>
      </c>
      <c r="H122" s="351">
        <v>44578</v>
      </c>
      <c r="I122" s="357" t="s">
        <v>1272</v>
      </c>
      <c r="J122" s="358">
        <v>100912.26</v>
      </c>
      <c r="K122" s="358">
        <v>100411.01</v>
      </c>
      <c r="L122" s="358">
        <v>100912.26</v>
      </c>
      <c r="M122" s="358">
        <v>100000</v>
      </c>
      <c r="N122" s="354">
        <v>4.2500000000000003E-2</v>
      </c>
      <c r="O122" s="354">
        <v>3.3608224669662307E-3</v>
      </c>
      <c r="P122" s="355">
        <v>0.1</v>
      </c>
      <c r="Q122" s="354">
        <v>0.39324481171195952</v>
      </c>
      <c r="R122" s="356"/>
      <c r="T122" s="406"/>
    </row>
    <row r="123" spans="1:20" s="348" customFormat="1">
      <c r="A123" s="346"/>
      <c r="B123" s="374" t="s">
        <v>1220</v>
      </c>
      <c r="C123" s="393" t="s">
        <v>459</v>
      </c>
      <c r="D123" s="392"/>
      <c r="E123" s="350" t="s">
        <v>219</v>
      </c>
      <c r="F123" s="350" t="s">
        <v>220</v>
      </c>
      <c r="G123" s="351" t="s">
        <v>1242</v>
      </c>
      <c r="H123" s="351">
        <v>44578</v>
      </c>
      <c r="I123" s="357" t="s">
        <v>1272</v>
      </c>
      <c r="J123" s="358">
        <v>100912.26</v>
      </c>
      <c r="K123" s="358">
        <v>100411.01</v>
      </c>
      <c r="L123" s="358">
        <v>100912.26</v>
      </c>
      <c r="M123" s="358">
        <v>100000</v>
      </c>
      <c r="N123" s="354">
        <v>4.2500000000000003E-2</v>
      </c>
      <c r="O123" s="354">
        <v>3.3608224669662307E-3</v>
      </c>
      <c r="P123" s="355">
        <v>0.1</v>
      </c>
      <c r="Q123" s="354">
        <v>0.3968378250205869</v>
      </c>
      <c r="R123" s="356"/>
      <c r="T123" s="406"/>
    </row>
    <row r="124" spans="1:20" s="348" customFormat="1">
      <c r="A124" s="346"/>
      <c r="B124" s="374" t="s">
        <v>1220</v>
      </c>
      <c r="C124" s="393" t="s">
        <v>459</v>
      </c>
      <c r="D124" s="392"/>
      <c r="E124" s="350" t="s">
        <v>219</v>
      </c>
      <c r="F124" s="350" t="s">
        <v>220</v>
      </c>
      <c r="G124" s="351" t="s">
        <v>1242</v>
      </c>
      <c r="H124" s="351">
        <v>44578</v>
      </c>
      <c r="I124" s="357" t="s">
        <v>1272</v>
      </c>
      <c r="J124" s="358">
        <v>100912.26</v>
      </c>
      <c r="K124" s="358">
        <v>100411.01</v>
      </c>
      <c r="L124" s="358">
        <v>100912.26</v>
      </c>
      <c r="M124" s="358">
        <v>100000</v>
      </c>
      <c r="N124" s="354">
        <v>4.2500000000000003E-2</v>
      </c>
      <c r="O124" s="354">
        <v>3.3608224669662307E-3</v>
      </c>
      <c r="P124" s="355">
        <v>0.1</v>
      </c>
      <c r="Q124" s="354">
        <v>0.40043083832921428</v>
      </c>
      <c r="R124" s="356"/>
      <c r="T124" s="406"/>
    </row>
    <row r="125" spans="1:20" s="348" customFormat="1">
      <c r="A125" s="346"/>
      <c r="B125" s="374" t="s">
        <v>1220</v>
      </c>
      <c r="C125" s="393" t="s">
        <v>459</v>
      </c>
      <c r="D125" s="392"/>
      <c r="E125" s="350" t="s">
        <v>219</v>
      </c>
      <c r="F125" s="350" t="s">
        <v>220</v>
      </c>
      <c r="G125" s="351" t="s">
        <v>1242</v>
      </c>
      <c r="H125" s="351">
        <v>44578</v>
      </c>
      <c r="I125" s="357" t="s">
        <v>1272</v>
      </c>
      <c r="J125" s="358">
        <v>100912.26</v>
      </c>
      <c r="K125" s="358">
        <v>100411.01</v>
      </c>
      <c r="L125" s="358">
        <v>100912.26</v>
      </c>
      <c r="M125" s="358">
        <v>100000</v>
      </c>
      <c r="N125" s="354">
        <v>4.2500000000000003E-2</v>
      </c>
      <c r="O125" s="354">
        <v>3.3608224669662307E-3</v>
      </c>
      <c r="P125" s="355">
        <v>0.1</v>
      </c>
      <c r="Q125" s="354">
        <v>0.40402385163784166</v>
      </c>
      <c r="R125" s="356"/>
      <c r="T125" s="406"/>
    </row>
    <row r="126" spans="1:20" s="348" customFormat="1">
      <c r="A126" s="346"/>
      <c r="B126" s="374" t="s">
        <v>1220</v>
      </c>
      <c r="C126" s="393" t="s">
        <v>459</v>
      </c>
      <c r="D126" s="392"/>
      <c r="E126" s="350" t="s">
        <v>219</v>
      </c>
      <c r="F126" s="350" t="s">
        <v>220</v>
      </c>
      <c r="G126" s="351">
        <v>44515</v>
      </c>
      <c r="H126" s="351">
        <v>44853</v>
      </c>
      <c r="I126" s="357" t="s">
        <v>1272</v>
      </c>
      <c r="J126" s="358">
        <v>101680.78</v>
      </c>
      <c r="K126" s="358">
        <v>100276.67</v>
      </c>
      <c r="L126" s="358">
        <v>101680.78</v>
      </c>
      <c r="M126" s="358">
        <v>100000</v>
      </c>
      <c r="N126" s="354">
        <v>4.2500000000000003E-2</v>
      </c>
      <c r="O126" s="354">
        <v>3.3864175659394668E-3</v>
      </c>
      <c r="P126" s="355">
        <v>0.1</v>
      </c>
      <c r="Q126" s="354">
        <v>0.40764422834699088</v>
      </c>
      <c r="R126" s="356"/>
      <c r="T126" s="406"/>
    </row>
    <row r="127" spans="1:20" s="348" customFormat="1">
      <c r="A127" s="346"/>
      <c r="B127" s="374" t="s">
        <v>1220</v>
      </c>
      <c r="C127" s="393" t="s">
        <v>459</v>
      </c>
      <c r="D127" s="392"/>
      <c r="E127" s="350" t="s">
        <v>219</v>
      </c>
      <c r="F127" s="350" t="s">
        <v>220</v>
      </c>
      <c r="G127" s="351">
        <v>44515</v>
      </c>
      <c r="H127" s="351">
        <v>44853</v>
      </c>
      <c r="I127" s="357" t="s">
        <v>1272</v>
      </c>
      <c r="J127" s="358">
        <v>101680.78</v>
      </c>
      <c r="K127" s="358">
        <v>100276.67</v>
      </c>
      <c r="L127" s="358">
        <v>101680.78</v>
      </c>
      <c r="M127" s="358">
        <v>100000</v>
      </c>
      <c r="N127" s="354">
        <v>4.2500000000000003E-2</v>
      </c>
      <c r="O127" s="354">
        <v>3.3864175659394668E-3</v>
      </c>
      <c r="P127" s="355">
        <v>0.1</v>
      </c>
      <c r="Q127" s="354">
        <v>0.4112646050561401</v>
      </c>
      <c r="R127" s="356"/>
      <c r="T127" s="406"/>
    </row>
    <row r="128" spans="1:20" s="348" customFormat="1">
      <c r="A128" s="346"/>
      <c r="B128" s="374" t="s">
        <v>1220</v>
      </c>
      <c r="C128" s="393" t="s">
        <v>459</v>
      </c>
      <c r="D128" s="392"/>
      <c r="E128" s="350" t="s">
        <v>219</v>
      </c>
      <c r="F128" s="350" t="s">
        <v>220</v>
      </c>
      <c r="G128" s="351">
        <v>44515</v>
      </c>
      <c r="H128" s="351">
        <v>44853</v>
      </c>
      <c r="I128" s="357" t="s">
        <v>1272</v>
      </c>
      <c r="J128" s="358">
        <v>101680.78</v>
      </c>
      <c r="K128" s="358">
        <v>100276.67</v>
      </c>
      <c r="L128" s="358">
        <v>101680.78</v>
      </c>
      <c r="M128" s="358">
        <v>100000</v>
      </c>
      <c r="N128" s="354">
        <v>4.2500000000000003E-2</v>
      </c>
      <c r="O128" s="354">
        <v>3.3864175659394668E-3</v>
      </c>
      <c r="P128" s="355">
        <v>0.1</v>
      </c>
      <c r="Q128" s="354">
        <v>0.41488498176528932</v>
      </c>
      <c r="R128" s="356"/>
      <c r="T128" s="406"/>
    </row>
    <row r="129" spans="1:20" s="348" customFormat="1">
      <c r="A129" s="346"/>
      <c r="B129" s="374" t="s">
        <v>1220</v>
      </c>
      <c r="C129" s="393" t="s">
        <v>459</v>
      </c>
      <c r="D129" s="392"/>
      <c r="E129" s="350" t="s">
        <v>219</v>
      </c>
      <c r="F129" s="350" t="s">
        <v>220</v>
      </c>
      <c r="G129" s="351">
        <v>44515</v>
      </c>
      <c r="H129" s="351">
        <v>44853</v>
      </c>
      <c r="I129" s="357" t="s">
        <v>1272</v>
      </c>
      <c r="J129" s="358">
        <v>101680.78</v>
      </c>
      <c r="K129" s="358">
        <v>100276.67</v>
      </c>
      <c r="L129" s="358">
        <v>101680.78</v>
      </c>
      <c r="M129" s="358">
        <v>100000</v>
      </c>
      <c r="N129" s="354">
        <v>4.2500000000000003E-2</v>
      </c>
      <c r="O129" s="354">
        <v>3.3864175659394668E-3</v>
      </c>
      <c r="P129" s="355">
        <v>0.1</v>
      </c>
      <c r="Q129" s="354">
        <v>0.41850535847443854</v>
      </c>
      <c r="R129" s="356"/>
      <c r="T129" s="406"/>
    </row>
    <row r="130" spans="1:20" s="348" customFormat="1" ht="15" customHeight="1">
      <c r="A130" s="346"/>
      <c r="B130" s="374" t="s">
        <v>1220</v>
      </c>
      <c r="C130" s="393" t="s">
        <v>459</v>
      </c>
      <c r="D130" s="392"/>
      <c r="E130" s="350" t="s">
        <v>219</v>
      </c>
      <c r="F130" s="350" t="s">
        <v>220</v>
      </c>
      <c r="G130" s="351">
        <v>44515</v>
      </c>
      <c r="H130" s="351">
        <v>44853</v>
      </c>
      <c r="I130" s="350" t="s">
        <v>1272</v>
      </c>
      <c r="J130" s="352">
        <v>101680.78</v>
      </c>
      <c r="K130" s="352">
        <v>100276.67</v>
      </c>
      <c r="L130" s="352">
        <v>101680.78</v>
      </c>
      <c r="M130" s="352">
        <v>100000</v>
      </c>
      <c r="N130" s="353">
        <v>4.2500000000000003E-2</v>
      </c>
      <c r="O130" s="354">
        <v>3.3864175659394668E-3</v>
      </c>
      <c r="P130" s="355">
        <v>0.1</v>
      </c>
      <c r="Q130" s="354">
        <v>0.42212573518358776</v>
      </c>
      <c r="R130" s="356"/>
      <c r="T130" s="406"/>
    </row>
    <row r="131" spans="1:20" s="348" customFormat="1">
      <c r="A131" s="346"/>
      <c r="B131" s="374" t="s">
        <v>1220</v>
      </c>
      <c r="C131" s="393" t="s">
        <v>459</v>
      </c>
      <c r="D131" s="392"/>
      <c r="E131" s="350" t="s">
        <v>219</v>
      </c>
      <c r="F131" s="350" t="s">
        <v>220</v>
      </c>
      <c r="G131" s="351">
        <v>44515</v>
      </c>
      <c r="H131" s="351">
        <v>44853</v>
      </c>
      <c r="I131" s="357" t="s">
        <v>1272</v>
      </c>
      <c r="J131" s="358">
        <v>101680.78</v>
      </c>
      <c r="K131" s="358">
        <v>100276.67</v>
      </c>
      <c r="L131" s="358">
        <v>101680.78</v>
      </c>
      <c r="M131" s="358">
        <v>100000</v>
      </c>
      <c r="N131" s="354">
        <v>4.2500000000000003E-2</v>
      </c>
      <c r="O131" s="354">
        <v>3.3864175659394668E-3</v>
      </c>
      <c r="P131" s="355">
        <v>0.1</v>
      </c>
      <c r="Q131" s="354">
        <v>0.42574611189273698</v>
      </c>
      <c r="R131" s="356"/>
      <c r="T131" s="406"/>
    </row>
    <row r="132" spans="1:20" s="348" customFormat="1">
      <c r="A132" s="346"/>
      <c r="B132" s="374" t="s">
        <v>1220</v>
      </c>
      <c r="C132" s="393" t="s">
        <v>459</v>
      </c>
      <c r="D132" s="392"/>
      <c r="E132" s="350" t="s">
        <v>219</v>
      </c>
      <c r="F132" s="350" t="s">
        <v>220</v>
      </c>
      <c r="G132" s="351">
        <v>44515</v>
      </c>
      <c r="H132" s="351">
        <v>44853</v>
      </c>
      <c r="I132" s="357" t="s">
        <v>1272</v>
      </c>
      <c r="J132" s="358">
        <v>101680.78</v>
      </c>
      <c r="K132" s="358">
        <v>100276.67</v>
      </c>
      <c r="L132" s="358">
        <v>101680.78</v>
      </c>
      <c r="M132" s="358">
        <v>100000</v>
      </c>
      <c r="N132" s="354">
        <v>4.2500000000000003E-2</v>
      </c>
      <c r="O132" s="354">
        <v>3.3864175659394668E-3</v>
      </c>
      <c r="P132" s="355">
        <v>0.1</v>
      </c>
      <c r="Q132" s="354">
        <v>0.4293664886018862</v>
      </c>
      <c r="R132" s="356"/>
      <c r="T132" s="406"/>
    </row>
    <row r="133" spans="1:20" s="348" customFormat="1">
      <c r="A133" s="346"/>
      <c r="B133" s="374" t="s">
        <v>1220</v>
      </c>
      <c r="C133" s="393" t="s">
        <v>459</v>
      </c>
      <c r="D133" s="392"/>
      <c r="E133" s="350" t="s">
        <v>219</v>
      </c>
      <c r="F133" s="350" t="s">
        <v>220</v>
      </c>
      <c r="G133" s="351">
        <v>44515</v>
      </c>
      <c r="H133" s="351">
        <v>44853</v>
      </c>
      <c r="I133" s="357" t="s">
        <v>1272</v>
      </c>
      <c r="J133" s="358">
        <v>101680.78</v>
      </c>
      <c r="K133" s="358">
        <v>100276.67</v>
      </c>
      <c r="L133" s="358">
        <v>101680.78</v>
      </c>
      <c r="M133" s="358">
        <v>100000</v>
      </c>
      <c r="N133" s="354">
        <v>4.2500000000000003E-2</v>
      </c>
      <c r="O133" s="354">
        <v>3.3864175659394668E-3</v>
      </c>
      <c r="P133" s="355">
        <v>0.1</v>
      </c>
      <c r="Q133" s="354">
        <v>0.43298686531103542</v>
      </c>
      <c r="R133" s="356"/>
      <c r="T133" s="406"/>
    </row>
    <row r="134" spans="1:20" s="348" customFormat="1">
      <c r="A134" s="346"/>
      <c r="B134" s="374" t="s">
        <v>1220</v>
      </c>
      <c r="C134" s="393" t="s">
        <v>459</v>
      </c>
      <c r="D134" s="392"/>
      <c r="E134" s="350" t="s">
        <v>219</v>
      </c>
      <c r="F134" s="350" t="s">
        <v>220</v>
      </c>
      <c r="G134" s="351">
        <v>44515</v>
      </c>
      <c r="H134" s="351">
        <v>44853</v>
      </c>
      <c r="I134" s="357" t="s">
        <v>1272</v>
      </c>
      <c r="J134" s="358">
        <v>101680.78</v>
      </c>
      <c r="K134" s="358">
        <v>100276.67</v>
      </c>
      <c r="L134" s="358">
        <v>101680.78</v>
      </c>
      <c r="M134" s="358">
        <v>100000</v>
      </c>
      <c r="N134" s="354">
        <v>4.2500000000000003E-2</v>
      </c>
      <c r="O134" s="354">
        <v>3.3864175659394668E-3</v>
      </c>
      <c r="P134" s="355">
        <v>0.1</v>
      </c>
      <c r="Q134" s="354">
        <v>0.43660724202018464</v>
      </c>
      <c r="R134" s="356"/>
      <c r="T134" s="406"/>
    </row>
    <row r="135" spans="1:20" s="348" customFormat="1">
      <c r="A135" s="346"/>
      <c r="B135" s="374" t="s">
        <v>222</v>
      </c>
      <c r="C135" s="393" t="s">
        <v>459</v>
      </c>
      <c r="D135" s="392"/>
      <c r="E135" s="350" t="s">
        <v>219</v>
      </c>
      <c r="F135" s="350" t="s">
        <v>220</v>
      </c>
      <c r="G135" s="351" t="s">
        <v>1243</v>
      </c>
      <c r="H135" s="351">
        <v>46829</v>
      </c>
      <c r="I135" s="357" t="s">
        <v>1272</v>
      </c>
      <c r="J135" s="358">
        <v>143036.53</v>
      </c>
      <c r="K135" s="358">
        <v>141768.20000000001</v>
      </c>
      <c r="L135" s="358">
        <v>143036.53</v>
      </c>
      <c r="M135" s="358">
        <v>140000</v>
      </c>
      <c r="N135" s="354">
        <v>5.5E-2</v>
      </c>
      <c r="O135" s="354">
        <v>4.7637460861632598E-3</v>
      </c>
      <c r="P135" s="355">
        <v>0.1</v>
      </c>
      <c r="Q135" s="354">
        <v>0.40911671305933672</v>
      </c>
      <c r="R135" s="356"/>
      <c r="T135" s="406"/>
    </row>
    <row r="136" spans="1:20" s="348" customFormat="1">
      <c r="A136" s="346"/>
      <c r="B136" s="374" t="s">
        <v>1220</v>
      </c>
      <c r="C136" s="393" t="s">
        <v>459</v>
      </c>
      <c r="D136" s="392"/>
      <c r="E136" s="350" t="s">
        <v>219</v>
      </c>
      <c r="F136" s="350" t="s">
        <v>220</v>
      </c>
      <c r="G136" s="351" t="s">
        <v>1244</v>
      </c>
      <c r="H136" s="351">
        <v>45831</v>
      </c>
      <c r="I136" s="357" t="s">
        <v>1272</v>
      </c>
      <c r="J136" s="358">
        <v>27200.3</v>
      </c>
      <c r="K136" s="358">
        <v>27760.02</v>
      </c>
      <c r="L136" s="358">
        <v>27200.3</v>
      </c>
      <c r="M136" s="358">
        <v>25000</v>
      </c>
      <c r="N136" s="354">
        <v>7.0000000000000007E-2</v>
      </c>
      <c r="O136" s="354">
        <v>9.0588972388708341E-4</v>
      </c>
      <c r="P136" s="355">
        <v>0.1</v>
      </c>
      <c r="Q136" s="354">
        <v>0.4100851884447721</v>
      </c>
      <c r="R136" s="356"/>
      <c r="T136" s="406"/>
    </row>
    <row r="137" spans="1:20" s="348" customFormat="1">
      <c r="A137" s="346"/>
      <c r="B137" s="374" t="s">
        <v>1220</v>
      </c>
      <c r="C137" s="393" t="s">
        <v>459</v>
      </c>
      <c r="D137" s="392"/>
      <c r="E137" s="350" t="s">
        <v>219</v>
      </c>
      <c r="F137" s="350" t="s">
        <v>220</v>
      </c>
      <c r="G137" s="351" t="s">
        <v>1244</v>
      </c>
      <c r="H137" s="351">
        <v>45831</v>
      </c>
      <c r="I137" s="357" t="s">
        <v>1272</v>
      </c>
      <c r="J137" s="358">
        <v>27200.3</v>
      </c>
      <c r="K137" s="358">
        <v>27760.02</v>
      </c>
      <c r="L137" s="358">
        <v>27200.3</v>
      </c>
      <c r="M137" s="358">
        <v>25000</v>
      </c>
      <c r="N137" s="354">
        <v>7.0000000000000007E-2</v>
      </c>
      <c r="O137" s="354">
        <v>9.0588972388708341E-4</v>
      </c>
      <c r="P137" s="355">
        <v>0.1</v>
      </c>
      <c r="Q137" s="354">
        <v>0.41105366383020747</v>
      </c>
      <c r="R137" s="356"/>
      <c r="T137" s="406"/>
    </row>
    <row r="138" spans="1:20" s="348" customFormat="1">
      <c r="A138" s="346"/>
      <c r="B138" s="374" t="s">
        <v>1220</v>
      </c>
      <c r="C138" s="393" t="s">
        <v>459</v>
      </c>
      <c r="D138" s="392"/>
      <c r="E138" s="350" t="s">
        <v>219</v>
      </c>
      <c r="F138" s="350" t="s">
        <v>220</v>
      </c>
      <c r="G138" s="351" t="s">
        <v>1244</v>
      </c>
      <c r="H138" s="351">
        <v>45831</v>
      </c>
      <c r="I138" s="357" t="s">
        <v>1272</v>
      </c>
      <c r="J138" s="358">
        <v>27200.3</v>
      </c>
      <c r="K138" s="358">
        <v>27760.02</v>
      </c>
      <c r="L138" s="358">
        <v>27200.3</v>
      </c>
      <c r="M138" s="358">
        <v>25000</v>
      </c>
      <c r="N138" s="354">
        <v>7.0000000000000007E-2</v>
      </c>
      <c r="O138" s="354">
        <v>9.0588972388708341E-4</v>
      </c>
      <c r="P138" s="355">
        <v>0.1</v>
      </c>
      <c r="Q138" s="354">
        <v>0.41202213921564285</v>
      </c>
      <c r="R138" s="356"/>
      <c r="T138" s="406"/>
    </row>
    <row r="139" spans="1:20" s="348" customFormat="1">
      <c r="A139" s="346"/>
      <c r="B139" s="374" t="s">
        <v>1220</v>
      </c>
      <c r="C139" s="393" t="s">
        <v>459</v>
      </c>
      <c r="D139" s="392"/>
      <c r="E139" s="350" t="s">
        <v>219</v>
      </c>
      <c r="F139" s="350" t="s">
        <v>220</v>
      </c>
      <c r="G139" s="351" t="s">
        <v>1244</v>
      </c>
      <c r="H139" s="351">
        <v>45831</v>
      </c>
      <c r="I139" s="357" t="s">
        <v>1272</v>
      </c>
      <c r="J139" s="358">
        <v>27200.3</v>
      </c>
      <c r="K139" s="358">
        <v>27760.02</v>
      </c>
      <c r="L139" s="358">
        <v>27200.3</v>
      </c>
      <c r="M139" s="358">
        <v>25000</v>
      </c>
      <c r="N139" s="354">
        <v>7.0000000000000007E-2</v>
      </c>
      <c r="O139" s="354">
        <v>9.0588972388708341E-4</v>
      </c>
      <c r="P139" s="355">
        <v>0.1</v>
      </c>
      <c r="Q139" s="354">
        <v>0.41299061460107822</v>
      </c>
      <c r="R139" s="356"/>
      <c r="T139" s="406"/>
    </row>
    <row r="140" spans="1:20" s="348" customFormat="1">
      <c r="A140" s="346"/>
      <c r="B140" s="374" t="s">
        <v>1220</v>
      </c>
      <c r="C140" s="393" t="s">
        <v>459</v>
      </c>
      <c r="D140" s="392"/>
      <c r="E140" s="350" t="s">
        <v>219</v>
      </c>
      <c r="F140" s="350" t="s">
        <v>220</v>
      </c>
      <c r="G140" s="351" t="s">
        <v>1230</v>
      </c>
      <c r="H140" s="351">
        <v>44944</v>
      </c>
      <c r="I140" s="357" t="s">
        <v>1272</v>
      </c>
      <c r="J140" s="358">
        <v>25218.7</v>
      </c>
      <c r="K140" s="358">
        <v>25059.31</v>
      </c>
      <c r="L140" s="358">
        <v>25218.7</v>
      </c>
      <c r="M140" s="358">
        <v>25000</v>
      </c>
      <c r="N140" s="354">
        <v>3.5000000000000003E-2</v>
      </c>
      <c r="O140" s="354">
        <v>8.3989372101745904E-4</v>
      </c>
      <c r="P140" s="355">
        <v>0.1</v>
      </c>
      <c r="Q140" s="354">
        <v>0.41388853448441332</v>
      </c>
      <c r="R140" s="356"/>
      <c r="T140" s="406"/>
    </row>
    <row r="141" spans="1:20" s="348" customFormat="1">
      <c r="A141" s="346"/>
      <c r="B141" s="374" t="s">
        <v>1220</v>
      </c>
      <c r="C141" s="393" t="s">
        <v>459</v>
      </c>
      <c r="D141" s="392"/>
      <c r="E141" s="350" t="s">
        <v>219</v>
      </c>
      <c r="F141" s="350" t="s">
        <v>220</v>
      </c>
      <c r="G141" s="351" t="s">
        <v>1230</v>
      </c>
      <c r="H141" s="351">
        <v>44944</v>
      </c>
      <c r="I141" s="357" t="s">
        <v>1272</v>
      </c>
      <c r="J141" s="358">
        <v>25218.7</v>
      </c>
      <c r="K141" s="358">
        <v>25059.31</v>
      </c>
      <c r="L141" s="358">
        <v>25218.7</v>
      </c>
      <c r="M141" s="358">
        <v>25000</v>
      </c>
      <c r="N141" s="354">
        <v>3.5000000000000003E-2</v>
      </c>
      <c r="O141" s="354">
        <v>8.3989372101745904E-4</v>
      </c>
      <c r="P141" s="355">
        <v>0.1</v>
      </c>
      <c r="Q141" s="354">
        <v>0.41478645436774841</v>
      </c>
      <c r="R141" s="356"/>
      <c r="T141" s="406"/>
    </row>
    <row r="142" spans="1:20" s="348" customFormat="1">
      <c r="A142" s="346"/>
      <c r="B142" s="374" t="s">
        <v>1220</v>
      </c>
      <c r="C142" s="393" t="s">
        <v>459</v>
      </c>
      <c r="D142" s="392"/>
      <c r="E142" s="350" t="s">
        <v>219</v>
      </c>
      <c r="F142" s="350" t="s">
        <v>220</v>
      </c>
      <c r="G142" s="351" t="s">
        <v>1230</v>
      </c>
      <c r="H142" s="351">
        <v>44944</v>
      </c>
      <c r="I142" s="357" t="s">
        <v>1272</v>
      </c>
      <c r="J142" s="358">
        <v>25218.7</v>
      </c>
      <c r="K142" s="358">
        <v>25059.31</v>
      </c>
      <c r="L142" s="358">
        <v>25218.7</v>
      </c>
      <c r="M142" s="358">
        <v>25000</v>
      </c>
      <c r="N142" s="354">
        <v>3.5000000000000003E-2</v>
      </c>
      <c r="O142" s="354">
        <v>8.3989372101745904E-4</v>
      </c>
      <c r="P142" s="355">
        <v>0.1</v>
      </c>
      <c r="Q142" s="354">
        <v>0.41568437425108351</v>
      </c>
      <c r="R142" s="356"/>
      <c r="T142" s="406"/>
    </row>
    <row r="143" spans="1:20" s="348" customFormat="1">
      <c r="A143" s="346"/>
      <c r="B143" s="374" t="s">
        <v>1220</v>
      </c>
      <c r="C143" s="393" t="s">
        <v>459</v>
      </c>
      <c r="D143" s="392"/>
      <c r="E143" s="350" t="s">
        <v>219</v>
      </c>
      <c r="F143" s="350" t="s">
        <v>220</v>
      </c>
      <c r="G143" s="351" t="s">
        <v>1230</v>
      </c>
      <c r="H143" s="351">
        <v>44944</v>
      </c>
      <c r="I143" s="357" t="s">
        <v>1272</v>
      </c>
      <c r="J143" s="358">
        <v>25218.7</v>
      </c>
      <c r="K143" s="358">
        <v>25059.31</v>
      </c>
      <c r="L143" s="358">
        <v>25218.7</v>
      </c>
      <c r="M143" s="358">
        <v>25000</v>
      </c>
      <c r="N143" s="354">
        <v>3.5000000000000003E-2</v>
      </c>
      <c r="O143" s="354">
        <v>8.3989372101745904E-4</v>
      </c>
      <c r="P143" s="355">
        <v>0.1</v>
      </c>
      <c r="Q143" s="354">
        <v>0.41658229413441861</v>
      </c>
      <c r="R143" s="356"/>
      <c r="T143" s="406"/>
    </row>
    <row r="144" spans="1:20" s="348" customFormat="1">
      <c r="A144" s="346"/>
      <c r="B144" s="374" t="s">
        <v>1220</v>
      </c>
      <c r="C144" s="393" t="s">
        <v>459</v>
      </c>
      <c r="D144" s="392"/>
      <c r="E144" s="350" t="s">
        <v>219</v>
      </c>
      <c r="F144" s="350" t="s">
        <v>220</v>
      </c>
      <c r="G144" s="351" t="s">
        <v>1230</v>
      </c>
      <c r="H144" s="351">
        <v>44944</v>
      </c>
      <c r="I144" s="357" t="s">
        <v>1272</v>
      </c>
      <c r="J144" s="358">
        <v>25218.7</v>
      </c>
      <c r="K144" s="358">
        <v>25059.31</v>
      </c>
      <c r="L144" s="358">
        <v>25218.7</v>
      </c>
      <c r="M144" s="358">
        <v>25000</v>
      </c>
      <c r="N144" s="354">
        <v>3.5000000000000003E-2</v>
      </c>
      <c r="O144" s="354">
        <v>8.3989372101745904E-4</v>
      </c>
      <c r="P144" s="355">
        <v>0.1</v>
      </c>
      <c r="Q144" s="354">
        <v>0.4174802140177537</v>
      </c>
      <c r="R144" s="356"/>
      <c r="T144" s="406"/>
    </row>
    <row r="145" spans="1:20" s="348" customFormat="1">
      <c r="A145" s="346"/>
      <c r="B145" s="374" t="s">
        <v>1220</v>
      </c>
      <c r="C145" s="393" t="s">
        <v>459</v>
      </c>
      <c r="D145" s="392"/>
      <c r="E145" s="350" t="s">
        <v>219</v>
      </c>
      <c r="F145" s="350" t="s">
        <v>220</v>
      </c>
      <c r="G145" s="351" t="s">
        <v>1230</v>
      </c>
      <c r="H145" s="351">
        <v>44944</v>
      </c>
      <c r="I145" s="357" t="s">
        <v>1272</v>
      </c>
      <c r="J145" s="358">
        <v>25218.7</v>
      </c>
      <c r="K145" s="358">
        <v>25059.31</v>
      </c>
      <c r="L145" s="358">
        <v>25218.7</v>
      </c>
      <c r="M145" s="358">
        <v>25000</v>
      </c>
      <c r="N145" s="354">
        <v>3.5000000000000003E-2</v>
      </c>
      <c r="O145" s="354">
        <v>8.3989372101745904E-4</v>
      </c>
      <c r="P145" s="355">
        <v>0.1</v>
      </c>
      <c r="Q145" s="354">
        <v>0.4183781339010888</v>
      </c>
      <c r="R145" s="356"/>
      <c r="T145" s="406"/>
    </row>
    <row r="146" spans="1:20" s="348" customFormat="1">
      <c r="A146" s="346"/>
      <c r="B146" s="374" t="s">
        <v>1220</v>
      </c>
      <c r="C146" s="393" t="s">
        <v>459</v>
      </c>
      <c r="D146" s="392"/>
      <c r="E146" s="350" t="s">
        <v>219</v>
      </c>
      <c r="F146" s="350" t="s">
        <v>220</v>
      </c>
      <c r="G146" s="351" t="s">
        <v>1230</v>
      </c>
      <c r="H146" s="351">
        <v>44944</v>
      </c>
      <c r="I146" s="357" t="s">
        <v>1272</v>
      </c>
      <c r="J146" s="358">
        <v>25218.7</v>
      </c>
      <c r="K146" s="358">
        <v>25059.31</v>
      </c>
      <c r="L146" s="358">
        <v>25218.7</v>
      </c>
      <c r="M146" s="358">
        <v>25000</v>
      </c>
      <c r="N146" s="354">
        <v>3.5000000000000003E-2</v>
      </c>
      <c r="O146" s="354">
        <v>8.3989372101745904E-4</v>
      </c>
      <c r="P146" s="355">
        <v>0.1</v>
      </c>
      <c r="Q146" s="354">
        <v>0.4192760537844239</v>
      </c>
      <c r="R146" s="356"/>
      <c r="T146" s="406"/>
    </row>
    <row r="147" spans="1:20" s="348" customFormat="1">
      <c r="A147" s="346"/>
      <c r="B147" s="374" t="s">
        <v>1220</v>
      </c>
      <c r="C147" s="393" t="s">
        <v>459</v>
      </c>
      <c r="D147" s="392"/>
      <c r="E147" s="350" t="s">
        <v>219</v>
      </c>
      <c r="F147" s="350" t="s">
        <v>220</v>
      </c>
      <c r="G147" s="351" t="s">
        <v>1230</v>
      </c>
      <c r="H147" s="351">
        <v>44944</v>
      </c>
      <c r="I147" s="357" t="s">
        <v>1272</v>
      </c>
      <c r="J147" s="358">
        <v>25218.7</v>
      </c>
      <c r="K147" s="358">
        <v>25059.31</v>
      </c>
      <c r="L147" s="358">
        <v>25218.7</v>
      </c>
      <c r="M147" s="358">
        <v>25000</v>
      </c>
      <c r="N147" s="354">
        <v>3.5000000000000003E-2</v>
      </c>
      <c r="O147" s="354">
        <v>8.3989372101745904E-4</v>
      </c>
      <c r="P147" s="355">
        <v>0.1</v>
      </c>
      <c r="Q147" s="354">
        <v>0.42017397366775899</v>
      </c>
      <c r="R147" s="356"/>
      <c r="T147" s="406"/>
    </row>
    <row r="148" spans="1:20" s="348" customFormat="1">
      <c r="A148" s="346"/>
      <c r="B148" s="374" t="s">
        <v>1220</v>
      </c>
      <c r="C148" s="393" t="s">
        <v>459</v>
      </c>
      <c r="D148" s="392"/>
      <c r="E148" s="350" t="s">
        <v>219</v>
      </c>
      <c r="F148" s="350" t="s">
        <v>220</v>
      </c>
      <c r="G148" s="351" t="s">
        <v>1230</v>
      </c>
      <c r="H148" s="351">
        <v>44944</v>
      </c>
      <c r="I148" s="357" t="s">
        <v>1272</v>
      </c>
      <c r="J148" s="358">
        <v>25218.7</v>
      </c>
      <c r="K148" s="358">
        <v>25059.31</v>
      </c>
      <c r="L148" s="358">
        <v>25218.7</v>
      </c>
      <c r="M148" s="358">
        <v>25000</v>
      </c>
      <c r="N148" s="354">
        <v>3.5000000000000003E-2</v>
      </c>
      <c r="O148" s="354">
        <v>8.3989372101745904E-4</v>
      </c>
      <c r="P148" s="355">
        <v>0.1</v>
      </c>
      <c r="Q148" s="354">
        <v>0.42107189355109409</v>
      </c>
      <c r="R148" s="356"/>
      <c r="T148" s="406"/>
    </row>
    <row r="149" spans="1:20" s="348" customFormat="1">
      <c r="A149" s="346"/>
      <c r="B149" s="374" t="s">
        <v>1220</v>
      </c>
      <c r="C149" s="393" t="s">
        <v>459</v>
      </c>
      <c r="D149" s="392"/>
      <c r="E149" s="350" t="s">
        <v>219</v>
      </c>
      <c r="F149" s="350" t="s">
        <v>220</v>
      </c>
      <c r="G149" s="351" t="s">
        <v>1230</v>
      </c>
      <c r="H149" s="351">
        <v>44944</v>
      </c>
      <c r="I149" s="357" t="s">
        <v>1272</v>
      </c>
      <c r="J149" s="358">
        <v>25218.7</v>
      </c>
      <c r="K149" s="358">
        <v>25059.31</v>
      </c>
      <c r="L149" s="358">
        <v>25218.7</v>
      </c>
      <c r="M149" s="358">
        <v>25000</v>
      </c>
      <c r="N149" s="354">
        <v>3.5000000000000003E-2</v>
      </c>
      <c r="O149" s="354">
        <v>8.3989372101745904E-4</v>
      </c>
      <c r="P149" s="355">
        <v>0.1</v>
      </c>
      <c r="Q149" s="354">
        <v>0.42196981343442919</v>
      </c>
      <c r="R149" s="356"/>
      <c r="T149" s="406"/>
    </row>
    <row r="150" spans="1:20" s="348" customFormat="1">
      <c r="A150" s="346"/>
      <c r="B150" s="374" t="s">
        <v>1220</v>
      </c>
      <c r="C150" s="393" t="s">
        <v>459</v>
      </c>
      <c r="D150" s="392"/>
      <c r="E150" s="350" t="s">
        <v>219</v>
      </c>
      <c r="F150" s="350" t="s">
        <v>220</v>
      </c>
      <c r="G150" s="351" t="s">
        <v>1230</v>
      </c>
      <c r="H150" s="351">
        <v>44944</v>
      </c>
      <c r="I150" s="357" t="s">
        <v>1272</v>
      </c>
      <c r="J150" s="358">
        <v>25218.7</v>
      </c>
      <c r="K150" s="358">
        <v>25059.31</v>
      </c>
      <c r="L150" s="358">
        <v>25218.7</v>
      </c>
      <c r="M150" s="358">
        <v>25000</v>
      </c>
      <c r="N150" s="354">
        <v>3.5000000000000003E-2</v>
      </c>
      <c r="O150" s="354">
        <v>8.3989372101745904E-4</v>
      </c>
      <c r="P150" s="355">
        <v>0.1</v>
      </c>
      <c r="Q150" s="354">
        <v>0.42286773331776428</v>
      </c>
      <c r="R150" s="356"/>
      <c r="T150" s="406"/>
    </row>
    <row r="151" spans="1:20" s="348" customFormat="1">
      <c r="A151" s="346"/>
      <c r="B151" s="374" t="s">
        <v>1220</v>
      </c>
      <c r="C151" s="393" t="s">
        <v>458</v>
      </c>
      <c r="D151" s="392"/>
      <c r="E151" s="350" t="s">
        <v>219</v>
      </c>
      <c r="F151" s="350" t="s">
        <v>220</v>
      </c>
      <c r="G151" s="351" t="s">
        <v>1242</v>
      </c>
      <c r="H151" s="351">
        <v>44648</v>
      </c>
      <c r="I151" s="357" t="s">
        <v>1272</v>
      </c>
      <c r="J151" s="358">
        <v>101158.85</v>
      </c>
      <c r="K151" s="358">
        <v>100644.14</v>
      </c>
      <c r="L151" s="358">
        <v>101158.85</v>
      </c>
      <c r="M151" s="358">
        <v>100000</v>
      </c>
      <c r="N151" s="354">
        <v>3.7999999999999999E-2</v>
      </c>
      <c r="O151" s="354">
        <v>3.369034999438789E-3</v>
      </c>
      <c r="P151" s="355">
        <v>0.1</v>
      </c>
      <c r="Q151" s="354">
        <v>0.42646952654224901</v>
      </c>
      <c r="R151" s="356"/>
      <c r="T151" s="406"/>
    </row>
    <row r="152" spans="1:20" s="348" customFormat="1">
      <c r="A152" s="346"/>
      <c r="B152" s="374" t="s">
        <v>1220</v>
      </c>
      <c r="C152" s="393" t="s">
        <v>458</v>
      </c>
      <c r="D152" s="392"/>
      <c r="E152" s="350" t="s">
        <v>219</v>
      </c>
      <c r="F152" s="350" t="s">
        <v>220</v>
      </c>
      <c r="G152" s="351" t="s">
        <v>1242</v>
      </c>
      <c r="H152" s="351">
        <v>44648</v>
      </c>
      <c r="I152" s="357" t="s">
        <v>1272</v>
      </c>
      <c r="J152" s="358">
        <v>101158.85</v>
      </c>
      <c r="K152" s="358">
        <v>100644.14</v>
      </c>
      <c r="L152" s="358">
        <v>101158.85</v>
      </c>
      <c r="M152" s="358">
        <v>100000</v>
      </c>
      <c r="N152" s="354">
        <v>3.7999999999999999E-2</v>
      </c>
      <c r="O152" s="354">
        <v>3.369034999438789E-3</v>
      </c>
      <c r="P152" s="355">
        <v>0.1</v>
      </c>
      <c r="Q152" s="354">
        <v>0.43007131976673374</v>
      </c>
      <c r="R152" s="356"/>
      <c r="T152" s="406"/>
    </row>
    <row r="153" spans="1:20" s="348" customFormat="1">
      <c r="A153" s="346"/>
      <c r="B153" s="374" t="s">
        <v>1220</v>
      </c>
      <c r="C153" s="393" t="s">
        <v>458</v>
      </c>
      <c r="D153" s="392"/>
      <c r="E153" s="350" t="s">
        <v>219</v>
      </c>
      <c r="F153" s="350" t="s">
        <v>220</v>
      </c>
      <c r="G153" s="351" t="s">
        <v>1242</v>
      </c>
      <c r="H153" s="351">
        <v>44648</v>
      </c>
      <c r="I153" s="357" t="s">
        <v>1272</v>
      </c>
      <c r="J153" s="358">
        <v>101158.85</v>
      </c>
      <c r="K153" s="358">
        <v>100644.14</v>
      </c>
      <c r="L153" s="358">
        <v>101158.85</v>
      </c>
      <c r="M153" s="358">
        <v>100000</v>
      </c>
      <c r="N153" s="354">
        <v>3.7999999999999999E-2</v>
      </c>
      <c r="O153" s="354">
        <v>3.369034999438789E-3</v>
      </c>
      <c r="P153" s="355">
        <v>0.1</v>
      </c>
      <c r="Q153" s="354">
        <v>0.43367311299121847</v>
      </c>
      <c r="R153" s="356"/>
      <c r="T153" s="406"/>
    </row>
    <row r="154" spans="1:20" s="348" customFormat="1">
      <c r="A154" s="346"/>
      <c r="B154" s="374" t="s">
        <v>1220</v>
      </c>
      <c r="C154" s="393" t="s">
        <v>458</v>
      </c>
      <c r="D154" s="392"/>
      <c r="E154" s="350" t="s">
        <v>219</v>
      </c>
      <c r="F154" s="350" t="s">
        <v>220</v>
      </c>
      <c r="G154" s="351" t="s">
        <v>1242</v>
      </c>
      <c r="H154" s="351">
        <v>44648</v>
      </c>
      <c r="I154" s="357" t="s">
        <v>1272</v>
      </c>
      <c r="J154" s="358">
        <v>101158.85</v>
      </c>
      <c r="K154" s="358">
        <v>100644.14</v>
      </c>
      <c r="L154" s="358">
        <v>101158.85</v>
      </c>
      <c r="M154" s="358">
        <v>100000</v>
      </c>
      <c r="N154" s="354">
        <v>3.7999999999999999E-2</v>
      </c>
      <c r="O154" s="354">
        <v>3.369034999438789E-3</v>
      </c>
      <c r="P154" s="355">
        <v>0.1</v>
      </c>
      <c r="Q154" s="354">
        <v>0.4372749062157032</v>
      </c>
      <c r="R154" s="356"/>
      <c r="T154" s="406"/>
    </row>
    <row r="155" spans="1:20" s="348" customFormat="1">
      <c r="A155" s="346"/>
      <c r="B155" s="374" t="s">
        <v>1220</v>
      </c>
      <c r="C155" s="393" t="s">
        <v>458</v>
      </c>
      <c r="D155" s="392"/>
      <c r="E155" s="350" t="s">
        <v>219</v>
      </c>
      <c r="F155" s="350" t="s">
        <v>220</v>
      </c>
      <c r="G155" s="351" t="s">
        <v>1242</v>
      </c>
      <c r="H155" s="351">
        <v>44648</v>
      </c>
      <c r="I155" s="357" t="s">
        <v>1272</v>
      </c>
      <c r="J155" s="358">
        <v>101158.85</v>
      </c>
      <c r="K155" s="358">
        <v>100644.14</v>
      </c>
      <c r="L155" s="358">
        <v>101158.85</v>
      </c>
      <c r="M155" s="358">
        <v>100000</v>
      </c>
      <c r="N155" s="354">
        <v>3.7999999999999999E-2</v>
      </c>
      <c r="O155" s="354">
        <v>3.369034999438789E-3</v>
      </c>
      <c r="P155" s="355">
        <v>0.1</v>
      </c>
      <c r="Q155" s="354">
        <v>0.44087669944018792</v>
      </c>
      <c r="R155" s="356"/>
      <c r="T155" s="406"/>
    </row>
    <row r="156" spans="1:20" s="348" customFormat="1">
      <c r="A156" s="346"/>
      <c r="B156" s="374" t="s">
        <v>1220</v>
      </c>
      <c r="C156" s="393" t="s">
        <v>458</v>
      </c>
      <c r="D156" s="392"/>
      <c r="E156" s="350" t="s">
        <v>219</v>
      </c>
      <c r="F156" s="350" t="s">
        <v>220</v>
      </c>
      <c r="G156" s="351" t="s">
        <v>1245</v>
      </c>
      <c r="H156" s="351">
        <v>45558</v>
      </c>
      <c r="I156" s="357" t="s">
        <v>1272</v>
      </c>
      <c r="J156" s="358">
        <v>100878.25</v>
      </c>
      <c r="K156" s="358">
        <v>100000</v>
      </c>
      <c r="L156" s="358">
        <v>100878.25</v>
      </c>
      <c r="M156" s="358">
        <v>100000</v>
      </c>
      <c r="N156" s="354">
        <v>3.2500000000000001E-2</v>
      </c>
      <c r="O156" s="354">
        <v>3.3596897842565034E-3</v>
      </c>
      <c r="P156" s="355">
        <v>0.1</v>
      </c>
      <c r="Q156" s="354">
        <v>0.4444685018118823</v>
      </c>
      <c r="R156" s="356"/>
      <c r="T156" s="406"/>
    </row>
    <row r="157" spans="1:20" s="348" customFormat="1">
      <c r="A157" s="346"/>
      <c r="B157" s="374" t="s">
        <v>1220</v>
      </c>
      <c r="C157" s="393" t="s">
        <v>458</v>
      </c>
      <c r="D157" s="392"/>
      <c r="E157" s="350" t="s">
        <v>219</v>
      </c>
      <c r="F157" s="350" t="s">
        <v>220</v>
      </c>
      <c r="G157" s="351" t="s">
        <v>1245</v>
      </c>
      <c r="H157" s="351">
        <v>45558</v>
      </c>
      <c r="I157" s="357" t="s">
        <v>1272</v>
      </c>
      <c r="J157" s="358">
        <v>100878.25</v>
      </c>
      <c r="K157" s="358">
        <v>100000</v>
      </c>
      <c r="L157" s="358">
        <v>100878.25</v>
      </c>
      <c r="M157" s="358">
        <v>100000</v>
      </c>
      <c r="N157" s="354">
        <v>3.2500000000000001E-2</v>
      </c>
      <c r="O157" s="354">
        <v>3.3596897842565034E-3</v>
      </c>
      <c r="P157" s="355">
        <v>0.1</v>
      </c>
      <c r="Q157" s="354">
        <v>0.44806030418357667</v>
      </c>
      <c r="R157" s="356"/>
      <c r="T157" s="406"/>
    </row>
    <row r="158" spans="1:20" s="348" customFormat="1">
      <c r="A158" s="346"/>
      <c r="B158" s="374" t="s">
        <v>1220</v>
      </c>
      <c r="C158" s="393" t="s">
        <v>458</v>
      </c>
      <c r="D158" s="392"/>
      <c r="E158" s="350" t="s">
        <v>219</v>
      </c>
      <c r="F158" s="350" t="s">
        <v>220</v>
      </c>
      <c r="G158" s="351" t="s">
        <v>1245</v>
      </c>
      <c r="H158" s="351">
        <v>45558</v>
      </c>
      <c r="I158" s="357" t="s">
        <v>1272</v>
      </c>
      <c r="J158" s="358">
        <v>50439.12</v>
      </c>
      <c r="K158" s="358">
        <v>50000</v>
      </c>
      <c r="L158" s="358">
        <v>50439.12</v>
      </c>
      <c r="M158" s="358">
        <v>50000</v>
      </c>
      <c r="N158" s="354">
        <v>3.2500000000000001E-2</v>
      </c>
      <c r="O158" s="354">
        <v>1.6798447256062422E-3</v>
      </c>
      <c r="P158" s="355">
        <v>0.1</v>
      </c>
      <c r="Q158" s="354">
        <v>0.44985620519139724</v>
      </c>
      <c r="R158" s="356"/>
      <c r="T158" s="406"/>
    </row>
    <row r="159" spans="1:20" s="348" customFormat="1">
      <c r="A159" s="346"/>
      <c r="B159" s="374" t="s">
        <v>1220</v>
      </c>
      <c r="C159" s="393" t="s">
        <v>458</v>
      </c>
      <c r="D159" s="392"/>
      <c r="E159" s="350" t="s">
        <v>219</v>
      </c>
      <c r="F159" s="350" t="s">
        <v>220</v>
      </c>
      <c r="G159" s="351" t="s">
        <v>1245</v>
      </c>
      <c r="H159" s="351">
        <v>45558</v>
      </c>
      <c r="I159" s="357" t="s">
        <v>1272</v>
      </c>
      <c r="J159" s="358">
        <v>50439.12</v>
      </c>
      <c r="K159" s="358">
        <v>50000</v>
      </c>
      <c r="L159" s="358">
        <v>50439.12</v>
      </c>
      <c r="M159" s="358">
        <v>50000</v>
      </c>
      <c r="N159" s="354">
        <v>3.2500000000000001E-2</v>
      </c>
      <c r="O159" s="354">
        <v>1.6798447256062422E-3</v>
      </c>
      <c r="P159" s="355">
        <v>0.1</v>
      </c>
      <c r="Q159" s="354">
        <v>0.45165210619921781</v>
      </c>
      <c r="R159" s="356"/>
      <c r="T159" s="406"/>
    </row>
    <row r="160" spans="1:20" s="348" customFormat="1">
      <c r="A160" s="346"/>
      <c r="B160" s="374" t="s">
        <v>1220</v>
      </c>
      <c r="C160" s="393" t="s">
        <v>458</v>
      </c>
      <c r="D160" s="392"/>
      <c r="E160" s="350" t="s">
        <v>219</v>
      </c>
      <c r="F160" s="350" t="s">
        <v>220</v>
      </c>
      <c r="G160" s="351" t="s">
        <v>1245</v>
      </c>
      <c r="H160" s="351">
        <v>45558</v>
      </c>
      <c r="I160" s="357" t="s">
        <v>1272</v>
      </c>
      <c r="J160" s="358">
        <v>50439.12</v>
      </c>
      <c r="K160" s="358">
        <v>50000</v>
      </c>
      <c r="L160" s="358">
        <v>50439.12</v>
      </c>
      <c r="M160" s="358">
        <v>50000</v>
      </c>
      <c r="N160" s="354">
        <v>3.2500000000000001E-2</v>
      </c>
      <c r="O160" s="354">
        <v>1.6798447256062422E-3</v>
      </c>
      <c r="P160" s="355">
        <v>0.1</v>
      </c>
      <c r="Q160" s="354">
        <v>0.45344800720703837</v>
      </c>
      <c r="R160" s="356"/>
      <c r="T160" s="406"/>
    </row>
    <row r="161" spans="1:20" s="348" customFormat="1">
      <c r="A161" s="346"/>
      <c r="B161" s="374" t="s">
        <v>1220</v>
      </c>
      <c r="C161" s="393" t="s">
        <v>458</v>
      </c>
      <c r="D161" s="392"/>
      <c r="E161" s="350" t="s">
        <v>219</v>
      </c>
      <c r="F161" s="350" t="s">
        <v>220</v>
      </c>
      <c r="G161" s="351" t="s">
        <v>1245</v>
      </c>
      <c r="H161" s="351">
        <v>45558</v>
      </c>
      <c r="I161" s="357" t="s">
        <v>1272</v>
      </c>
      <c r="J161" s="358">
        <v>50439.12</v>
      </c>
      <c r="K161" s="358">
        <v>50000</v>
      </c>
      <c r="L161" s="358">
        <v>50439.12</v>
      </c>
      <c r="M161" s="358">
        <v>50000</v>
      </c>
      <c r="N161" s="354">
        <v>3.2500000000000001E-2</v>
      </c>
      <c r="O161" s="354">
        <v>1.6798447256062422E-3</v>
      </c>
      <c r="P161" s="355">
        <v>0.1</v>
      </c>
      <c r="Q161" s="354">
        <v>0.45524390821485894</v>
      </c>
      <c r="R161" s="356"/>
      <c r="T161" s="406"/>
    </row>
    <row r="162" spans="1:20" s="348" customFormat="1">
      <c r="A162" s="346"/>
      <c r="B162" s="374" t="s">
        <v>1220</v>
      </c>
      <c r="C162" s="393" t="s">
        <v>458</v>
      </c>
      <c r="D162" s="392"/>
      <c r="E162" s="350" t="s">
        <v>219</v>
      </c>
      <c r="F162" s="350" t="s">
        <v>220</v>
      </c>
      <c r="G162" s="351" t="s">
        <v>1228</v>
      </c>
      <c r="H162" s="351">
        <v>44585</v>
      </c>
      <c r="I162" s="357" t="s">
        <v>1272</v>
      </c>
      <c r="J162" s="358">
        <v>101974.17</v>
      </c>
      <c r="K162" s="358">
        <v>101512.37</v>
      </c>
      <c r="L162" s="358">
        <v>101974.17</v>
      </c>
      <c r="M162" s="358">
        <v>100000</v>
      </c>
      <c r="N162" s="354">
        <v>4.3499999999999997E-2</v>
      </c>
      <c r="O162" s="354">
        <v>3.3961887444224699E-3</v>
      </c>
      <c r="P162" s="355">
        <v>0.1</v>
      </c>
      <c r="Q162" s="354">
        <v>0.45887473116884125</v>
      </c>
      <c r="R162" s="356"/>
      <c r="T162" s="406"/>
    </row>
    <row r="163" spans="1:20" s="348" customFormat="1">
      <c r="A163" s="346"/>
      <c r="B163" s="374" t="s">
        <v>1220</v>
      </c>
      <c r="C163" s="393" t="s">
        <v>458</v>
      </c>
      <c r="D163" s="392"/>
      <c r="E163" s="350" t="s">
        <v>219</v>
      </c>
      <c r="F163" s="350" t="s">
        <v>220</v>
      </c>
      <c r="G163" s="351" t="s">
        <v>1228</v>
      </c>
      <c r="H163" s="351">
        <v>44585</v>
      </c>
      <c r="I163" s="357" t="s">
        <v>1272</v>
      </c>
      <c r="J163" s="358">
        <v>101974.17</v>
      </c>
      <c r="K163" s="358">
        <v>101512.37</v>
      </c>
      <c r="L163" s="358">
        <v>101974.17</v>
      </c>
      <c r="M163" s="358">
        <v>100000</v>
      </c>
      <c r="N163" s="354">
        <v>4.3499999999999997E-2</v>
      </c>
      <c r="O163" s="354">
        <v>3.3961887444224699E-3</v>
      </c>
      <c r="P163" s="355">
        <v>0.1</v>
      </c>
      <c r="Q163" s="354">
        <v>0.46250555412282357</v>
      </c>
      <c r="R163" s="356"/>
      <c r="T163" s="406"/>
    </row>
    <row r="164" spans="1:20" s="348" customFormat="1">
      <c r="A164" s="346"/>
      <c r="B164" s="374" t="s">
        <v>1220</v>
      </c>
      <c r="C164" s="393" t="s">
        <v>458</v>
      </c>
      <c r="D164" s="392"/>
      <c r="E164" s="350" t="s">
        <v>219</v>
      </c>
      <c r="F164" s="350" t="s">
        <v>220</v>
      </c>
      <c r="G164" s="351" t="s">
        <v>1228</v>
      </c>
      <c r="H164" s="351">
        <v>44585</v>
      </c>
      <c r="I164" s="357" t="s">
        <v>1272</v>
      </c>
      <c r="J164" s="358">
        <v>101974.17</v>
      </c>
      <c r="K164" s="358">
        <v>101512.37</v>
      </c>
      <c r="L164" s="358">
        <v>101974.17</v>
      </c>
      <c r="M164" s="358">
        <v>100000</v>
      </c>
      <c r="N164" s="354">
        <v>4.3499999999999997E-2</v>
      </c>
      <c r="O164" s="354">
        <v>3.3961887444224699E-3</v>
      </c>
      <c r="P164" s="355">
        <v>0.1</v>
      </c>
      <c r="Q164" s="354">
        <v>0.46613637707680589</v>
      </c>
      <c r="R164" s="356"/>
      <c r="T164" s="406"/>
    </row>
    <row r="165" spans="1:20" s="348" customFormat="1">
      <c r="A165" s="346"/>
      <c r="B165" s="374" t="s">
        <v>1220</v>
      </c>
      <c r="C165" s="393" t="s">
        <v>458</v>
      </c>
      <c r="D165" s="392"/>
      <c r="E165" s="350" t="s">
        <v>219</v>
      </c>
      <c r="F165" s="350" t="s">
        <v>220</v>
      </c>
      <c r="G165" s="351" t="s">
        <v>1228</v>
      </c>
      <c r="H165" s="351">
        <v>44585</v>
      </c>
      <c r="I165" s="357" t="s">
        <v>1272</v>
      </c>
      <c r="J165" s="358">
        <v>101974.17</v>
      </c>
      <c r="K165" s="358">
        <v>101512.37</v>
      </c>
      <c r="L165" s="358">
        <v>101974.17</v>
      </c>
      <c r="M165" s="358">
        <v>100000</v>
      </c>
      <c r="N165" s="354">
        <v>4.3499999999999997E-2</v>
      </c>
      <c r="O165" s="354">
        <v>3.3961887444224699E-3</v>
      </c>
      <c r="P165" s="355">
        <v>0.1</v>
      </c>
      <c r="Q165" s="354">
        <v>0.4697672000307882</v>
      </c>
      <c r="R165" s="356"/>
      <c r="T165" s="406"/>
    </row>
    <row r="166" spans="1:20" s="348" customFormat="1">
      <c r="A166" s="346"/>
      <c r="B166" s="374" t="s">
        <v>1220</v>
      </c>
      <c r="C166" s="393" t="s">
        <v>458</v>
      </c>
      <c r="D166" s="392"/>
      <c r="E166" s="350" t="s">
        <v>219</v>
      </c>
      <c r="F166" s="350" t="s">
        <v>220</v>
      </c>
      <c r="G166" s="351" t="s">
        <v>1228</v>
      </c>
      <c r="H166" s="351">
        <v>44585</v>
      </c>
      <c r="I166" s="357" t="s">
        <v>1272</v>
      </c>
      <c r="J166" s="358">
        <v>101974.17</v>
      </c>
      <c r="K166" s="358">
        <v>101512.37</v>
      </c>
      <c r="L166" s="358">
        <v>101974.17</v>
      </c>
      <c r="M166" s="358">
        <v>100000</v>
      </c>
      <c r="N166" s="354">
        <v>4.3499999999999997E-2</v>
      </c>
      <c r="O166" s="354">
        <v>3.3961887444224699E-3</v>
      </c>
      <c r="P166" s="355">
        <v>0.1</v>
      </c>
      <c r="Q166" s="354">
        <v>0.47339802298477052</v>
      </c>
      <c r="R166" s="356"/>
      <c r="T166" s="406"/>
    </row>
    <row r="167" spans="1:20" s="348" customFormat="1">
      <c r="A167" s="346"/>
      <c r="B167" s="374" t="s">
        <v>1220</v>
      </c>
      <c r="C167" s="393" t="s">
        <v>458</v>
      </c>
      <c r="D167" s="392"/>
      <c r="E167" s="350" t="s">
        <v>219</v>
      </c>
      <c r="F167" s="350" t="s">
        <v>220</v>
      </c>
      <c r="G167" s="351" t="s">
        <v>1246</v>
      </c>
      <c r="H167" s="351">
        <v>44620</v>
      </c>
      <c r="I167" s="357" t="s">
        <v>1272</v>
      </c>
      <c r="J167" s="358">
        <v>251648.33</v>
      </c>
      <c r="K167" s="358">
        <v>254269.72</v>
      </c>
      <c r="L167" s="358">
        <v>251648.33</v>
      </c>
      <c r="M167" s="358">
        <v>250000</v>
      </c>
      <c r="N167" s="354">
        <v>4.5999999999999999E-2</v>
      </c>
      <c r="O167" s="354">
        <v>8.3809971279855608E-3</v>
      </c>
      <c r="P167" s="355">
        <v>0.1</v>
      </c>
      <c r="Q167" s="354">
        <v>0.48235804230040025</v>
      </c>
      <c r="R167" s="356"/>
      <c r="T167" s="406"/>
    </row>
    <row r="168" spans="1:20" s="348" customFormat="1">
      <c r="A168" s="346"/>
      <c r="B168" s="374" t="s">
        <v>1220</v>
      </c>
      <c r="C168" s="393" t="s">
        <v>458</v>
      </c>
      <c r="D168" s="392"/>
      <c r="E168" s="350" t="s">
        <v>219</v>
      </c>
      <c r="F168" s="350" t="s">
        <v>220</v>
      </c>
      <c r="G168" s="351" t="s">
        <v>1247</v>
      </c>
      <c r="H168" s="351">
        <v>44847</v>
      </c>
      <c r="I168" s="357" t="s">
        <v>1272</v>
      </c>
      <c r="J168" s="358">
        <v>50442.71</v>
      </c>
      <c r="K168" s="358">
        <v>50000</v>
      </c>
      <c r="L168" s="358">
        <v>50442.71</v>
      </c>
      <c r="M168" s="358">
        <v>50000</v>
      </c>
      <c r="N168" s="354">
        <v>3.85E-2</v>
      </c>
      <c r="O168" s="354">
        <v>1.6799642884091802E-3</v>
      </c>
      <c r="P168" s="355">
        <v>0.1</v>
      </c>
      <c r="Q168" s="354">
        <v>0.48415407113131959</v>
      </c>
      <c r="R168" s="356"/>
      <c r="T168" s="406"/>
    </row>
    <row r="169" spans="1:20" s="348" customFormat="1">
      <c r="A169" s="346"/>
      <c r="B169" s="374" t="s">
        <v>1220</v>
      </c>
      <c r="C169" s="393" t="s">
        <v>458</v>
      </c>
      <c r="D169" s="392"/>
      <c r="E169" s="350" t="s">
        <v>219</v>
      </c>
      <c r="F169" s="350" t="s">
        <v>220</v>
      </c>
      <c r="G169" s="351" t="s">
        <v>1247</v>
      </c>
      <c r="H169" s="351">
        <v>44847</v>
      </c>
      <c r="I169" s="357" t="s">
        <v>1272</v>
      </c>
      <c r="J169" s="358">
        <v>50442.71</v>
      </c>
      <c r="K169" s="358">
        <v>50000</v>
      </c>
      <c r="L169" s="358">
        <v>50442.71</v>
      </c>
      <c r="M169" s="358">
        <v>50000</v>
      </c>
      <c r="N169" s="354">
        <v>3.85E-2</v>
      </c>
      <c r="O169" s="354">
        <v>1.6799642884091802E-3</v>
      </c>
      <c r="P169" s="355">
        <v>0.1</v>
      </c>
      <c r="Q169" s="354">
        <v>0.48595009996223892</v>
      </c>
      <c r="R169" s="356"/>
      <c r="T169" s="406"/>
    </row>
    <row r="170" spans="1:20" s="348" customFormat="1">
      <c r="A170" s="346"/>
      <c r="B170" s="374" t="s">
        <v>1220</v>
      </c>
      <c r="C170" s="393" t="s">
        <v>458</v>
      </c>
      <c r="D170" s="392"/>
      <c r="E170" s="350" t="s">
        <v>219</v>
      </c>
      <c r="F170" s="350" t="s">
        <v>220</v>
      </c>
      <c r="G170" s="351" t="s">
        <v>1247</v>
      </c>
      <c r="H170" s="351">
        <v>44847</v>
      </c>
      <c r="I170" s="357" t="s">
        <v>1272</v>
      </c>
      <c r="J170" s="358">
        <v>50442.71</v>
      </c>
      <c r="K170" s="358">
        <v>50000</v>
      </c>
      <c r="L170" s="358">
        <v>50442.71</v>
      </c>
      <c r="M170" s="358">
        <v>50000</v>
      </c>
      <c r="N170" s="354">
        <v>3.85E-2</v>
      </c>
      <c r="O170" s="354">
        <v>1.6799642884091802E-3</v>
      </c>
      <c r="P170" s="355">
        <v>0.1</v>
      </c>
      <c r="Q170" s="354">
        <v>0.48774612879315826</v>
      </c>
      <c r="R170" s="356"/>
      <c r="T170" s="406"/>
    </row>
    <row r="171" spans="1:20" s="348" customFormat="1">
      <c r="A171" s="346"/>
      <c r="B171" s="374" t="s">
        <v>1220</v>
      </c>
      <c r="C171" s="393" t="s">
        <v>458</v>
      </c>
      <c r="D171" s="392"/>
      <c r="E171" s="350" t="s">
        <v>219</v>
      </c>
      <c r="F171" s="350" t="s">
        <v>220</v>
      </c>
      <c r="G171" s="351" t="s">
        <v>1247</v>
      </c>
      <c r="H171" s="351">
        <v>44847</v>
      </c>
      <c r="I171" s="357" t="s">
        <v>1272</v>
      </c>
      <c r="J171" s="358">
        <v>50442.71</v>
      </c>
      <c r="K171" s="358">
        <v>50000</v>
      </c>
      <c r="L171" s="358">
        <v>50442.71</v>
      </c>
      <c r="M171" s="358">
        <v>50000</v>
      </c>
      <c r="N171" s="354">
        <v>3.85E-2</v>
      </c>
      <c r="O171" s="354">
        <v>1.6799642884091802E-3</v>
      </c>
      <c r="P171" s="355">
        <v>0.1</v>
      </c>
      <c r="Q171" s="354">
        <v>0.4895421576240776</v>
      </c>
      <c r="R171" s="356"/>
      <c r="T171" s="406"/>
    </row>
    <row r="172" spans="1:20" s="348" customFormat="1">
      <c r="A172" s="346"/>
      <c r="B172" s="374" t="s">
        <v>1220</v>
      </c>
      <c r="C172" s="393" t="s">
        <v>458</v>
      </c>
      <c r="D172" s="392"/>
      <c r="E172" s="350" t="s">
        <v>219</v>
      </c>
      <c r="F172" s="350" t="s">
        <v>220</v>
      </c>
      <c r="G172" s="351" t="s">
        <v>1247</v>
      </c>
      <c r="H172" s="351">
        <v>44847</v>
      </c>
      <c r="I172" s="357" t="s">
        <v>1272</v>
      </c>
      <c r="J172" s="358">
        <v>100885.42</v>
      </c>
      <c r="K172" s="358">
        <v>100000</v>
      </c>
      <c r="L172" s="358">
        <v>100885.42</v>
      </c>
      <c r="M172" s="358">
        <v>100000</v>
      </c>
      <c r="N172" s="354">
        <v>3.85E-2</v>
      </c>
      <c r="O172" s="354">
        <v>3.3599285768183603E-3</v>
      </c>
      <c r="P172" s="355">
        <v>0.1</v>
      </c>
      <c r="Q172" s="354">
        <v>0.49313421528591633</v>
      </c>
      <c r="R172" s="356"/>
      <c r="T172" s="406"/>
    </row>
    <row r="173" spans="1:20" s="348" customFormat="1">
      <c r="A173" s="346"/>
      <c r="B173" s="374" t="s">
        <v>1220</v>
      </c>
      <c r="C173" s="393" t="s">
        <v>458</v>
      </c>
      <c r="D173" s="392"/>
      <c r="E173" s="350" t="s">
        <v>219</v>
      </c>
      <c r="F173" s="350" t="s">
        <v>220</v>
      </c>
      <c r="G173" s="351" t="s">
        <v>1247</v>
      </c>
      <c r="H173" s="351">
        <v>44847</v>
      </c>
      <c r="I173" s="357" t="s">
        <v>1272</v>
      </c>
      <c r="J173" s="358">
        <v>100885.42</v>
      </c>
      <c r="K173" s="358">
        <v>100000</v>
      </c>
      <c r="L173" s="358">
        <v>100885.42</v>
      </c>
      <c r="M173" s="358">
        <v>100000</v>
      </c>
      <c r="N173" s="354">
        <v>3.85E-2</v>
      </c>
      <c r="O173" s="354">
        <v>3.3599285768183603E-3</v>
      </c>
      <c r="P173" s="355">
        <v>0.1</v>
      </c>
      <c r="Q173" s="354">
        <v>0.49672627294775507</v>
      </c>
      <c r="R173" s="356"/>
      <c r="T173" s="406"/>
    </row>
    <row r="174" spans="1:20" s="348" customFormat="1">
      <c r="A174" s="346"/>
      <c r="B174" s="374" t="s">
        <v>1220</v>
      </c>
      <c r="C174" s="393" t="s">
        <v>458</v>
      </c>
      <c r="D174" s="392"/>
      <c r="E174" s="350" t="s">
        <v>219</v>
      </c>
      <c r="F174" s="350" t="s">
        <v>220</v>
      </c>
      <c r="G174" s="351" t="s">
        <v>1248</v>
      </c>
      <c r="H174" s="351">
        <v>44851</v>
      </c>
      <c r="I174" s="357" t="s">
        <v>1272</v>
      </c>
      <c r="J174" s="358">
        <v>50426.81</v>
      </c>
      <c r="K174" s="358">
        <v>50000</v>
      </c>
      <c r="L174" s="358">
        <v>50426.81</v>
      </c>
      <c r="M174" s="358">
        <v>50000</v>
      </c>
      <c r="N174" s="354">
        <v>3.85E-2</v>
      </c>
      <c r="O174" s="354">
        <v>1.6794347484184518E-3</v>
      </c>
      <c r="P174" s="355">
        <v>0.1</v>
      </c>
      <c r="Q174" s="354">
        <v>0.49852173565408653</v>
      </c>
      <c r="R174" s="356"/>
      <c r="T174" s="406"/>
    </row>
    <row r="175" spans="1:20" s="348" customFormat="1">
      <c r="A175" s="346"/>
      <c r="B175" s="374" t="s">
        <v>1220</v>
      </c>
      <c r="C175" s="393" t="s">
        <v>458</v>
      </c>
      <c r="D175" s="392"/>
      <c r="E175" s="350" t="s">
        <v>219</v>
      </c>
      <c r="F175" s="350" t="s">
        <v>220</v>
      </c>
      <c r="G175" s="351" t="s">
        <v>1248</v>
      </c>
      <c r="H175" s="351">
        <v>44851</v>
      </c>
      <c r="I175" s="357" t="s">
        <v>1272</v>
      </c>
      <c r="J175" s="358">
        <v>50426.81</v>
      </c>
      <c r="K175" s="358">
        <v>50000</v>
      </c>
      <c r="L175" s="358">
        <v>50426.81</v>
      </c>
      <c r="M175" s="358">
        <v>50000</v>
      </c>
      <c r="N175" s="354">
        <v>3.85E-2</v>
      </c>
      <c r="O175" s="354">
        <v>1.6794347484184518E-3</v>
      </c>
      <c r="P175" s="355">
        <v>0.1</v>
      </c>
      <c r="Q175" s="354">
        <v>0.50031719836041799</v>
      </c>
      <c r="R175" s="356"/>
      <c r="T175" s="406"/>
    </row>
    <row r="176" spans="1:20" s="348" customFormat="1">
      <c r="A176" s="346"/>
      <c r="B176" s="374" t="s">
        <v>1220</v>
      </c>
      <c r="C176" s="393" t="s">
        <v>458</v>
      </c>
      <c r="D176" s="392"/>
      <c r="E176" s="350" t="s">
        <v>219</v>
      </c>
      <c r="F176" s="350" t="s">
        <v>220</v>
      </c>
      <c r="G176" s="351" t="s">
        <v>1248</v>
      </c>
      <c r="H176" s="351">
        <v>44851</v>
      </c>
      <c r="I176" s="357" t="s">
        <v>1272</v>
      </c>
      <c r="J176" s="358">
        <v>50426.81</v>
      </c>
      <c r="K176" s="358">
        <v>50000</v>
      </c>
      <c r="L176" s="358">
        <v>50426.81</v>
      </c>
      <c r="M176" s="358">
        <v>50000</v>
      </c>
      <c r="N176" s="354">
        <v>3.85E-2</v>
      </c>
      <c r="O176" s="354">
        <v>1.6794347484184518E-3</v>
      </c>
      <c r="P176" s="355">
        <v>0.1</v>
      </c>
      <c r="Q176" s="354">
        <v>0.50211266106674945</v>
      </c>
      <c r="R176" s="356"/>
      <c r="T176" s="406"/>
    </row>
    <row r="177" spans="1:20" s="348" customFormat="1">
      <c r="A177" s="346"/>
      <c r="B177" s="374" t="s">
        <v>1220</v>
      </c>
      <c r="C177" s="393" t="s">
        <v>458</v>
      </c>
      <c r="D177" s="392"/>
      <c r="E177" s="350" t="s">
        <v>219</v>
      </c>
      <c r="F177" s="350" t="s">
        <v>220</v>
      </c>
      <c r="G177" s="351" t="s">
        <v>1249</v>
      </c>
      <c r="H177" s="351">
        <v>44676</v>
      </c>
      <c r="I177" s="357" t="s">
        <v>1272</v>
      </c>
      <c r="J177" s="358">
        <v>50354.36</v>
      </c>
      <c r="K177" s="358">
        <v>50000</v>
      </c>
      <c r="L177" s="358">
        <v>50354.36</v>
      </c>
      <c r="M177" s="358">
        <v>50000</v>
      </c>
      <c r="N177" s="354">
        <v>3.5000000000000003E-2</v>
      </c>
      <c r="O177" s="354">
        <v>1.6770218444984357E-3</v>
      </c>
      <c r="P177" s="355">
        <v>0.1</v>
      </c>
      <c r="Q177" s="354">
        <v>0.50390554416764732</v>
      </c>
      <c r="R177" s="356"/>
      <c r="T177" s="406"/>
    </row>
    <row r="178" spans="1:20" s="348" customFormat="1">
      <c r="A178" s="346"/>
      <c r="B178" s="374" t="s">
        <v>1220</v>
      </c>
      <c r="C178" s="393" t="s">
        <v>458</v>
      </c>
      <c r="D178" s="392"/>
      <c r="E178" s="350" t="s">
        <v>219</v>
      </c>
      <c r="F178" s="350" t="s">
        <v>220</v>
      </c>
      <c r="G178" s="351" t="s">
        <v>1249</v>
      </c>
      <c r="H178" s="351">
        <v>44676</v>
      </c>
      <c r="I178" s="357" t="s">
        <v>1272</v>
      </c>
      <c r="J178" s="358">
        <v>50354.36</v>
      </c>
      <c r="K178" s="358">
        <v>50000</v>
      </c>
      <c r="L178" s="358">
        <v>50354.36</v>
      </c>
      <c r="M178" s="358">
        <v>50000</v>
      </c>
      <c r="N178" s="354">
        <v>3.5000000000000003E-2</v>
      </c>
      <c r="O178" s="354">
        <v>1.6770218444984357E-3</v>
      </c>
      <c r="P178" s="355">
        <v>0.1</v>
      </c>
      <c r="Q178" s="354">
        <v>0.50569842726854519</v>
      </c>
      <c r="R178" s="356"/>
      <c r="T178" s="406"/>
    </row>
    <row r="179" spans="1:20" s="348" customFormat="1">
      <c r="A179" s="346"/>
      <c r="B179" s="374" t="s">
        <v>1220</v>
      </c>
      <c r="C179" s="393" t="s">
        <v>458</v>
      </c>
      <c r="D179" s="392"/>
      <c r="E179" s="350" t="s">
        <v>219</v>
      </c>
      <c r="F179" s="350" t="s">
        <v>220</v>
      </c>
      <c r="G179" s="351" t="s">
        <v>1249</v>
      </c>
      <c r="H179" s="351">
        <v>44676</v>
      </c>
      <c r="I179" s="357" t="s">
        <v>1272</v>
      </c>
      <c r="J179" s="358">
        <v>50354.36</v>
      </c>
      <c r="K179" s="358">
        <v>50000</v>
      </c>
      <c r="L179" s="358">
        <v>50354.36</v>
      </c>
      <c r="M179" s="358">
        <v>50000</v>
      </c>
      <c r="N179" s="354">
        <v>3.5000000000000003E-2</v>
      </c>
      <c r="O179" s="354">
        <v>1.6770218444984357E-3</v>
      </c>
      <c r="P179" s="355">
        <v>0.1</v>
      </c>
      <c r="Q179" s="354">
        <v>0.50749131036944306</v>
      </c>
      <c r="R179" s="356"/>
      <c r="T179" s="406"/>
    </row>
    <row r="180" spans="1:20" s="348" customFormat="1">
      <c r="A180" s="346"/>
      <c r="B180" s="374" t="s">
        <v>1220</v>
      </c>
      <c r="C180" s="393" t="s">
        <v>458</v>
      </c>
      <c r="D180" s="392"/>
      <c r="E180" s="350" t="s">
        <v>219</v>
      </c>
      <c r="F180" s="350" t="s">
        <v>220</v>
      </c>
      <c r="G180" s="351" t="s">
        <v>1250</v>
      </c>
      <c r="H180" s="351">
        <v>45310</v>
      </c>
      <c r="I180" s="357" t="s">
        <v>1272</v>
      </c>
      <c r="J180" s="358">
        <v>50598.239999999998</v>
      </c>
      <c r="K180" s="358">
        <v>50351.01</v>
      </c>
      <c r="L180" s="358">
        <v>50598.239999999998</v>
      </c>
      <c r="M180" s="358">
        <v>50000</v>
      </c>
      <c r="N180" s="354">
        <v>3.5000000000000003E-2</v>
      </c>
      <c r="O180" s="354">
        <v>1.685144122041756E-3</v>
      </c>
      <c r="P180" s="355">
        <v>0.1</v>
      </c>
      <c r="Q180" s="354">
        <v>0.50929287689578107</v>
      </c>
      <c r="R180" s="356"/>
      <c r="T180" s="406"/>
    </row>
    <row r="181" spans="1:20" s="348" customFormat="1">
      <c r="A181" s="346"/>
      <c r="B181" s="374" t="s">
        <v>1220</v>
      </c>
      <c r="C181" s="393" t="s">
        <v>458</v>
      </c>
      <c r="D181" s="392"/>
      <c r="E181" s="350" t="s">
        <v>219</v>
      </c>
      <c r="F181" s="350" t="s">
        <v>220</v>
      </c>
      <c r="G181" s="351" t="s">
        <v>1250</v>
      </c>
      <c r="H181" s="351">
        <v>45310</v>
      </c>
      <c r="I181" s="357" t="s">
        <v>1272</v>
      </c>
      <c r="J181" s="358">
        <v>50598.239999999998</v>
      </c>
      <c r="K181" s="358">
        <v>50351.01</v>
      </c>
      <c r="L181" s="358">
        <v>50598.239999999998</v>
      </c>
      <c r="M181" s="358">
        <v>50000</v>
      </c>
      <c r="N181" s="354">
        <v>3.5000000000000003E-2</v>
      </c>
      <c r="O181" s="354">
        <v>1.685144122041756E-3</v>
      </c>
      <c r="P181" s="355">
        <v>0.1</v>
      </c>
      <c r="Q181" s="354">
        <v>0.51109444342211907</v>
      </c>
      <c r="R181" s="356"/>
      <c r="T181" s="406"/>
    </row>
    <row r="182" spans="1:20" s="348" customFormat="1">
      <c r="A182" s="346"/>
      <c r="B182" s="374" t="s">
        <v>1220</v>
      </c>
      <c r="C182" s="393" t="s">
        <v>458</v>
      </c>
      <c r="D182" s="392"/>
      <c r="E182" s="350" t="s">
        <v>219</v>
      </c>
      <c r="F182" s="350" t="s">
        <v>220</v>
      </c>
      <c r="G182" s="351" t="s">
        <v>1250</v>
      </c>
      <c r="H182" s="351">
        <v>45310</v>
      </c>
      <c r="I182" s="357" t="s">
        <v>1272</v>
      </c>
      <c r="J182" s="358">
        <v>50598.239999999998</v>
      </c>
      <c r="K182" s="358">
        <v>50351.01</v>
      </c>
      <c r="L182" s="358">
        <v>50598.239999999998</v>
      </c>
      <c r="M182" s="358">
        <v>50000</v>
      </c>
      <c r="N182" s="354">
        <v>3.5000000000000003E-2</v>
      </c>
      <c r="O182" s="354">
        <v>1.685144122041756E-3</v>
      </c>
      <c r="P182" s="355">
        <v>0.1</v>
      </c>
      <c r="Q182" s="354">
        <v>0.51289600994845708</v>
      </c>
      <c r="R182" s="356"/>
      <c r="T182" s="406"/>
    </row>
    <row r="183" spans="1:20" s="348" customFormat="1">
      <c r="A183" s="346"/>
      <c r="B183" s="374" t="s">
        <v>1220</v>
      </c>
      <c r="C183" s="393" t="s">
        <v>458</v>
      </c>
      <c r="D183" s="392"/>
      <c r="E183" s="350" t="s">
        <v>219</v>
      </c>
      <c r="F183" s="350" t="s">
        <v>220</v>
      </c>
      <c r="G183" s="351" t="s">
        <v>1250</v>
      </c>
      <c r="H183" s="351">
        <v>45310</v>
      </c>
      <c r="I183" s="357" t="s">
        <v>1272</v>
      </c>
      <c r="J183" s="358">
        <v>50598.239999999998</v>
      </c>
      <c r="K183" s="358">
        <v>50351.01</v>
      </c>
      <c r="L183" s="358">
        <v>50598.239999999998</v>
      </c>
      <c r="M183" s="358">
        <v>50000</v>
      </c>
      <c r="N183" s="354">
        <v>3.5000000000000003E-2</v>
      </c>
      <c r="O183" s="354">
        <v>1.685144122041756E-3</v>
      </c>
      <c r="P183" s="355">
        <v>0.1</v>
      </c>
      <c r="Q183" s="354">
        <v>0.51469757647479508</v>
      </c>
      <c r="R183" s="356"/>
      <c r="T183" s="406"/>
    </row>
    <row r="184" spans="1:20" s="348" customFormat="1">
      <c r="A184" s="346"/>
      <c r="B184" s="374" t="s">
        <v>1220</v>
      </c>
      <c r="C184" s="393" t="s">
        <v>458</v>
      </c>
      <c r="D184" s="392"/>
      <c r="E184" s="350" t="s">
        <v>219</v>
      </c>
      <c r="F184" s="350" t="s">
        <v>220</v>
      </c>
      <c r="G184" s="351" t="s">
        <v>1250</v>
      </c>
      <c r="H184" s="351">
        <v>45310</v>
      </c>
      <c r="I184" s="357" t="s">
        <v>1272</v>
      </c>
      <c r="J184" s="358">
        <v>50598.239999999998</v>
      </c>
      <c r="K184" s="358">
        <v>50351.01</v>
      </c>
      <c r="L184" s="358">
        <v>50598.239999999998</v>
      </c>
      <c r="M184" s="358">
        <v>50000</v>
      </c>
      <c r="N184" s="354">
        <v>3.5000000000000003E-2</v>
      </c>
      <c r="O184" s="354">
        <v>1.685144122041756E-3</v>
      </c>
      <c r="P184" s="355">
        <v>0.1</v>
      </c>
      <c r="Q184" s="354">
        <v>0.51649914300113309</v>
      </c>
      <c r="R184" s="356"/>
      <c r="T184" s="406"/>
    </row>
    <row r="185" spans="1:20" s="348" customFormat="1">
      <c r="A185" s="346"/>
      <c r="B185" s="374" t="s">
        <v>1220</v>
      </c>
      <c r="C185" s="393" t="s">
        <v>458</v>
      </c>
      <c r="D185" s="392"/>
      <c r="E185" s="350" t="s">
        <v>219</v>
      </c>
      <c r="F185" s="350" t="s">
        <v>220</v>
      </c>
      <c r="G185" s="351" t="s">
        <v>1250</v>
      </c>
      <c r="H185" s="351">
        <v>45310</v>
      </c>
      <c r="I185" s="357" t="s">
        <v>1272</v>
      </c>
      <c r="J185" s="358">
        <v>50598.239999999998</v>
      </c>
      <c r="K185" s="358">
        <v>50351.01</v>
      </c>
      <c r="L185" s="358">
        <v>50598.239999999998</v>
      </c>
      <c r="M185" s="358">
        <v>50000</v>
      </c>
      <c r="N185" s="354">
        <v>3.5000000000000003E-2</v>
      </c>
      <c r="O185" s="354">
        <v>1.685144122041756E-3</v>
      </c>
      <c r="P185" s="355">
        <v>0.1</v>
      </c>
      <c r="Q185" s="354">
        <v>0.51830070952747109</v>
      </c>
      <c r="R185" s="356"/>
      <c r="T185" s="406"/>
    </row>
    <row r="186" spans="1:20" s="348" customFormat="1">
      <c r="A186" s="346"/>
      <c r="B186" s="374" t="s">
        <v>1220</v>
      </c>
      <c r="C186" s="393" t="s">
        <v>458</v>
      </c>
      <c r="D186" s="392"/>
      <c r="E186" s="350" t="s">
        <v>219</v>
      </c>
      <c r="F186" s="350" t="s">
        <v>220</v>
      </c>
      <c r="G186" s="351" t="s">
        <v>1250</v>
      </c>
      <c r="H186" s="351">
        <v>45310</v>
      </c>
      <c r="I186" s="357" t="s">
        <v>1272</v>
      </c>
      <c r="J186" s="358">
        <v>25299.119999999999</v>
      </c>
      <c r="K186" s="358">
        <v>25175.5</v>
      </c>
      <c r="L186" s="358">
        <v>25299.119999999999</v>
      </c>
      <c r="M186" s="358">
        <v>25000</v>
      </c>
      <c r="N186" s="354">
        <v>3.5000000000000003E-2</v>
      </c>
      <c r="O186" s="354">
        <v>8.42572061020878E-4</v>
      </c>
      <c r="P186" s="355">
        <v>0.1</v>
      </c>
      <c r="Q186" s="354">
        <v>0.5192014927906401</v>
      </c>
      <c r="R186" s="356"/>
      <c r="T186" s="406"/>
    </row>
    <row r="187" spans="1:20" s="348" customFormat="1">
      <c r="A187" s="346"/>
      <c r="B187" s="374" t="s">
        <v>1220</v>
      </c>
      <c r="C187" s="393" t="s">
        <v>458</v>
      </c>
      <c r="D187" s="392"/>
      <c r="E187" s="350" t="s">
        <v>219</v>
      </c>
      <c r="F187" s="350" t="s">
        <v>220</v>
      </c>
      <c r="G187" s="351" t="s">
        <v>1250</v>
      </c>
      <c r="H187" s="351">
        <v>45310</v>
      </c>
      <c r="I187" s="357" t="s">
        <v>1272</v>
      </c>
      <c r="J187" s="358">
        <v>25299.119999999999</v>
      </c>
      <c r="K187" s="358">
        <v>25175.5</v>
      </c>
      <c r="L187" s="358">
        <v>25299.119999999999</v>
      </c>
      <c r="M187" s="358">
        <v>25000</v>
      </c>
      <c r="N187" s="354">
        <v>3.5000000000000003E-2</v>
      </c>
      <c r="O187" s="354">
        <v>8.42572061020878E-4</v>
      </c>
      <c r="P187" s="355">
        <v>0.1</v>
      </c>
      <c r="Q187" s="354">
        <v>0.5201022760538091</v>
      </c>
      <c r="R187" s="356"/>
      <c r="T187" s="406"/>
    </row>
    <row r="188" spans="1:20" s="348" customFormat="1">
      <c r="A188" s="346"/>
      <c r="B188" s="374" t="s">
        <v>1220</v>
      </c>
      <c r="C188" s="393" t="s">
        <v>458</v>
      </c>
      <c r="D188" s="392"/>
      <c r="E188" s="350" t="s">
        <v>219</v>
      </c>
      <c r="F188" s="350" t="s">
        <v>220</v>
      </c>
      <c r="G188" s="351" t="s">
        <v>1250</v>
      </c>
      <c r="H188" s="351">
        <v>45310</v>
      </c>
      <c r="I188" s="357" t="s">
        <v>1272</v>
      </c>
      <c r="J188" s="358">
        <v>25299.119999999999</v>
      </c>
      <c r="K188" s="358">
        <v>25175.5</v>
      </c>
      <c r="L188" s="358">
        <v>25299.119999999999</v>
      </c>
      <c r="M188" s="358">
        <v>25000</v>
      </c>
      <c r="N188" s="354">
        <v>3.5000000000000003E-2</v>
      </c>
      <c r="O188" s="354">
        <v>8.42572061020878E-4</v>
      </c>
      <c r="P188" s="355">
        <v>0.1</v>
      </c>
      <c r="Q188" s="354">
        <v>0.5210030593169781</v>
      </c>
      <c r="R188" s="356"/>
      <c r="T188" s="406"/>
    </row>
    <row r="189" spans="1:20" s="348" customFormat="1">
      <c r="A189" s="346"/>
      <c r="B189" s="374" t="s">
        <v>1220</v>
      </c>
      <c r="C189" s="393" t="s">
        <v>458</v>
      </c>
      <c r="D189" s="392"/>
      <c r="E189" s="350" t="s">
        <v>219</v>
      </c>
      <c r="F189" s="350" t="s">
        <v>220</v>
      </c>
      <c r="G189" s="351" t="s">
        <v>1250</v>
      </c>
      <c r="H189" s="351">
        <v>45310</v>
      </c>
      <c r="I189" s="357" t="s">
        <v>1272</v>
      </c>
      <c r="J189" s="358">
        <v>25299.119999999999</v>
      </c>
      <c r="K189" s="358">
        <v>25175.5</v>
      </c>
      <c r="L189" s="358">
        <v>25299.119999999999</v>
      </c>
      <c r="M189" s="358">
        <v>25000</v>
      </c>
      <c r="N189" s="354">
        <v>3.5000000000000003E-2</v>
      </c>
      <c r="O189" s="354">
        <v>8.42572061020878E-4</v>
      </c>
      <c r="P189" s="355">
        <v>0.1</v>
      </c>
      <c r="Q189" s="354">
        <v>0.5219038425801471</v>
      </c>
      <c r="R189" s="356"/>
      <c r="T189" s="406"/>
    </row>
    <row r="190" spans="1:20" s="348" customFormat="1">
      <c r="A190" s="346"/>
      <c r="B190" s="374" t="s">
        <v>1220</v>
      </c>
      <c r="C190" s="393" t="s">
        <v>458</v>
      </c>
      <c r="D190" s="392"/>
      <c r="E190" s="350" t="s">
        <v>219</v>
      </c>
      <c r="F190" s="350" t="s">
        <v>220</v>
      </c>
      <c r="G190" s="351" t="s">
        <v>1250</v>
      </c>
      <c r="H190" s="351">
        <v>45310</v>
      </c>
      <c r="I190" s="357" t="s">
        <v>1272</v>
      </c>
      <c r="J190" s="358">
        <v>25299.119999999999</v>
      </c>
      <c r="K190" s="358">
        <v>25175.5</v>
      </c>
      <c r="L190" s="358">
        <v>25299.119999999999</v>
      </c>
      <c r="M190" s="358">
        <v>25000</v>
      </c>
      <c r="N190" s="354">
        <v>3.5000000000000003E-2</v>
      </c>
      <c r="O190" s="354">
        <v>8.42572061020878E-4</v>
      </c>
      <c r="P190" s="355">
        <v>0.1</v>
      </c>
      <c r="Q190" s="354">
        <v>0.52280462584331611</v>
      </c>
      <c r="R190" s="356"/>
      <c r="T190" s="406"/>
    </row>
    <row r="191" spans="1:20" s="348" customFormat="1">
      <c r="A191" s="346"/>
      <c r="B191" s="374" t="s">
        <v>1220</v>
      </c>
      <c r="C191" s="393" t="s">
        <v>458</v>
      </c>
      <c r="D191" s="392"/>
      <c r="E191" s="350" t="s">
        <v>219</v>
      </c>
      <c r="F191" s="350" t="s">
        <v>220</v>
      </c>
      <c r="G191" s="351" t="s">
        <v>1250</v>
      </c>
      <c r="H191" s="351">
        <v>45310</v>
      </c>
      <c r="I191" s="357" t="s">
        <v>1272</v>
      </c>
      <c r="J191" s="358">
        <v>25299.119999999999</v>
      </c>
      <c r="K191" s="358">
        <v>25175.5</v>
      </c>
      <c r="L191" s="358">
        <v>25299.119999999999</v>
      </c>
      <c r="M191" s="358">
        <v>25000</v>
      </c>
      <c r="N191" s="354">
        <v>3.5000000000000003E-2</v>
      </c>
      <c r="O191" s="354">
        <v>8.42572061020878E-4</v>
      </c>
      <c r="P191" s="355">
        <v>0.1</v>
      </c>
      <c r="Q191" s="354">
        <v>0.52370540910648511</v>
      </c>
      <c r="R191" s="356"/>
      <c r="T191" s="406"/>
    </row>
    <row r="192" spans="1:20" s="348" customFormat="1">
      <c r="A192" s="346"/>
      <c r="B192" s="374" t="s">
        <v>1220</v>
      </c>
      <c r="C192" s="393" t="s">
        <v>458</v>
      </c>
      <c r="D192" s="392"/>
      <c r="E192" s="350" t="s">
        <v>219</v>
      </c>
      <c r="F192" s="350" t="s">
        <v>220</v>
      </c>
      <c r="G192" s="351" t="s">
        <v>1250</v>
      </c>
      <c r="H192" s="351">
        <v>45310</v>
      </c>
      <c r="I192" s="357" t="s">
        <v>1272</v>
      </c>
      <c r="J192" s="358">
        <v>25299.119999999999</v>
      </c>
      <c r="K192" s="358">
        <v>25175.5</v>
      </c>
      <c r="L192" s="358">
        <v>25299.119999999999</v>
      </c>
      <c r="M192" s="358">
        <v>25000</v>
      </c>
      <c r="N192" s="354">
        <v>3.5000000000000003E-2</v>
      </c>
      <c r="O192" s="354">
        <v>8.42572061020878E-4</v>
      </c>
      <c r="P192" s="355">
        <v>0.1</v>
      </c>
      <c r="Q192" s="354">
        <v>0.52460619236965411</v>
      </c>
      <c r="R192" s="356"/>
      <c r="T192" s="406"/>
    </row>
    <row r="193" spans="1:20" s="348" customFormat="1">
      <c r="A193" s="346"/>
      <c r="B193" s="374" t="s">
        <v>1220</v>
      </c>
      <c r="C193" s="393" t="s">
        <v>458</v>
      </c>
      <c r="D193" s="392"/>
      <c r="E193" s="350" t="s">
        <v>219</v>
      </c>
      <c r="F193" s="350" t="s">
        <v>220</v>
      </c>
      <c r="G193" s="351" t="s">
        <v>1250</v>
      </c>
      <c r="H193" s="351">
        <v>45310</v>
      </c>
      <c r="I193" s="357" t="s">
        <v>1272</v>
      </c>
      <c r="J193" s="358">
        <v>25299.119999999999</v>
      </c>
      <c r="K193" s="358">
        <v>25175.5</v>
      </c>
      <c r="L193" s="358">
        <v>25299.119999999999</v>
      </c>
      <c r="M193" s="358">
        <v>25000</v>
      </c>
      <c r="N193" s="354">
        <v>3.5000000000000003E-2</v>
      </c>
      <c r="O193" s="354">
        <v>8.42572061020878E-4</v>
      </c>
      <c r="P193" s="355">
        <v>0.1</v>
      </c>
      <c r="Q193" s="354">
        <v>0.52550697563282311</v>
      </c>
      <c r="R193" s="356"/>
      <c r="T193" s="406"/>
    </row>
    <row r="194" spans="1:20" s="348" customFormat="1">
      <c r="A194" s="346"/>
      <c r="B194" s="374" t="s">
        <v>1220</v>
      </c>
      <c r="C194" s="393" t="s">
        <v>1221</v>
      </c>
      <c r="D194" s="392"/>
      <c r="E194" s="350" t="s">
        <v>219</v>
      </c>
      <c r="F194" s="350" t="s">
        <v>220</v>
      </c>
      <c r="G194" s="351" t="s">
        <v>1230</v>
      </c>
      <c r="H194" s="351">
        <v>44944</v>
      </c>
      <c r="I194" s="357" t="s">
        <v>1272</v>
      </c>
      <c r="J194" s="358">
        <v>25407.34</v>
      </c>
      <c r="K194" s="358">
        <v>25240.84</v>
      </c>
      <c r="L194" s="358">
        <v>25407.34</v>
      </c>
      <c r="M194" s="358">
        <v>25000</v>
      </c>
      <c r="N194" s="354">
        <v>4.7E-2</v>
      </c>
      <c r="O194" s="354">
        <v>8.4617626339802314E-4</v>
      </c>
      <c r="P194" s="355">
        <v>0.1</v>
      </c>
      <c r="Q194" s="354">
        <v>0.52641161210372189</v>
      </c>
      <c r="R194" s="356"/>
      <c r="T194" s="406"/>
    </row>
    <row r="195" spans="1:20" s="348" customFormat="1">
      <c r="A195" s="346"/>
      <c r="B195" s="374" t="s">
        <v>1220</v>
      </c>
      <c r="C195" s="393" t="s">
        <v>1221</v>
      </c>
      <c r="D195" s="392"/>
      <c r="E195" s="350" t="s">
        <v>219</v>
      </c>
      <c r="F195" s="350" t="s">
        <v>220</v>
      </c>
      <c r="G195" s="351" t="s">
        <v>1230</v>
      </c>
      <c r="H195" s="351">
        <v>44944</v>
      </c>
      <c r="I195" s="357" t="s">
        <v>1272</v>
      </c>
      <c r="J195" s="358">
        <v>25407.34</v>
      </c>
      <c r="K195" s="358">
        <v>25240.84</v>
      </c>
      <c r="L195" s="358">
        <v>25407.34</v>
      </c>
      <c r="M195" s="358">
        <v>25000</v>
      </c>
      <c r="N195" s="354">
        <v>4.7E-2</v>
      </c>
      <c r="O195" s="354">
        <v>8.4617626339802314E-4</v>
      </c>
      <c r="P195" s="355">
        <v>0.1</v>
      </c>
      <c r="Q195" s="354">
        <v>0.52731624857462067</v>
      </c>
      <c r="R195" s="356"/>
      <c r="T195" s="406"/>
    </row>
    <row r="196" spans="1:20" s="348" customFormat="1">
      <c r="A196" s="346"/>
      <c r="B196" s="374" t="s">
        <v>1220</v>
      </c>
      <c r="C196" s="393" t="s">
        <v>1221</v>
      </c>
      <c r="D196" s="392"/>
      <c r="E196" s="350" t="s">
        <v>219</v>
      </c>
      <c r="F196" s="350" t="s">
        <v>220</v>
      </c>
      <c r="G196" s="351" t="s">
        <v>1230</v>
      </c>
      <c r="H196" s="351">
        <v>44944</v>
      </c>
      <c r="I196" s="357" t="s">
        <v>1272</v>
      </c>
      <c r="J196" s="358">
        <v>25407.34</v>
      </c>
      <c r="K196" s="358">
        <v>25240.84</v>
      </c>
      <c r="L196" s="358">
        <v>25407.34</v>
      </c>
      <c r="M196" s="358">
        <v>25000</v>
      </c>
      <c r="N196" s="354">
        <v>4.7E-2</v>
      </c>
      <c r="O196" s="354">
        <v>8.4617626339802314E-4</v>
      </c>
      <c r="P196" s="355">
        <v>0.1</v>
      </c>
      <c r="Q196" s="354">
        <v>0.52822088504551945</v>
      </c>
      <c r="R196" s="356"/>
      <c r="T196" s="406"/>
    </row>
    <row r="197" spans="1:20" s="348" customFormat="1">
      <c r="A197" s="346"/>
      <c r="B197" s="374" t="s">
        <v>1220</v>
      </c>
      <c r="C197" s="393" t="s">
        <v>1221</v>
      </c>
      <c r="D197" s="392"/>
      <c r="E197" s="350" t="s">
        <v>219</v>
      </c>
      <c r="F197" s="350" t="s">
        <v>220</v>
      </c>
      <c r="G197" s="351" t="s">
        <v>1230</v>
      </c>
      <c r="H197" s="351">
        <v>44944</v>
      </c>
      <c r="I197" s="357" t="s">
        <v>1272</v>
      </c>
      <c r="J197" s="358">
        <v>25407.34</v>
      </c>
      <c r="K197" s="358">
        <v>25240.84</v>
      </c>
      <c r="L197" s="358">
        <v>25407.34</v>
      </c>
      <c r="M197" s="358">
        <v>25000</v>
      </c>
      <c r="N197" s="354">
        <v>4.7E-2</v>
      </c>
      <c r="O197" s="354">
        <v>8.4617626339802314E-4</v>
      </c>
      <c r="P197" s="355">
        <v>0.1</v>
      </c>
      <c r="Q197" s="354">
        <v>0.52912552151641823</v>
      </c>
      <c r="R197" s="356"/>
      <c r="T197" s="406"/>
    </row>
    <row r="198" spans="1:20" s="348" customFormat="1">
      <c r="A198" s="346"/>
      <c r="B198" s="374" t="s">
        <v>1220</v>
      </c>
      <c r="C198" s="393" t="s">
        <v>1221</v>
      </c>
      <c r="D198" s="392"/>
      <c r="E198" s="350" t="s">
        <v>219</v>
      </c>
      <c r="F198" s="350" t="s">
        <v>220</v>
      </c>
      <c r="G198" s="351" t="s">
        <v>1230</v>
      </c>
      <c r="H198" s="351">
        <v>44944</v>
      </c>
      <c r="I198" s="357" t="s">
        <v>1272</v>
      </c>
      <c r="J198" s="358">
        <v>25407.34</v>
      </c>
      <c r="K198" s="358">
        <v>25240.84</v>
      </c>
      <c r="L198" s="358">
        <v>25407.34</v>
      </c>
      <c r="M198" s="358">
        <v>25000</v>
      </c>
      <c r="N198" s="354">
        <v>4.7E-2</v>
      </c>
      <c r="O198" s="354">
        <v>8.4617626339802314E-4</v>
      </c>
      <c r="P198" s="355">
        <v>0.1</v>
      </c>
      <c r="Q198" s="354">
        <v>0.53003015798731701</v>
      </c>
      <c r="R198" s="356"/>
      <c r="T198" s="406"/>
    </row>
    <row r="199" spans="1:20" s="348" customFormat="1">
      <c r="A199" s="346"/>
      <c r="B199" s="374" t="s">
        <v>1220</v>
      </c>
      <c r="C199" s="393" t="s">
        <v>1221</v>
      </c>
      <c r="D199" s="392"/>
      <c r="E199" s="350" t="s">
        <v>219</v>
      </c>
      <c r="F199" s="350" t="s">
        <v>220</v>
      </c>
      <c r="G199" s="351" t="s">
        <v>1230</v>
      </c>
      <c r="H199" s="351">
        <v>44944</v>
      </c>
      <c r="I199" s="357" t="s">
        <v>1272</v>
      </c>
      <c r="J199" s="358">
        <v>25407.34</v>
      </c>
      <c r="K199" s="358">
        <v>25240.84</v>
      </c>
      <c r="L199" s="358">
        <v>25407.34</v>
      </c>
      <c r="M199" s="358">
        <v>25000</v>
      </c>
      <c r="N199" s="354">
        <v>4.7E-2</v>
      </c>
      <c r="O199" s="354">
        <v>8.4617626339802314E-4</v>
      </c>
      <c r="P199" s="355">
        <v>0.1</v>
      </c>
      <c r="Q199" s="354">
        <v>0.53093479445821579</v>
      </c>
      <c r="R199" s="356"/>
      <c r="T199" s="406"/>
    </row>
    <row r="200" spans="1:20" s="348" customFormat="1">
      <c r="A200" s="346"/>
      <c r="B200" s="374" t="s">
        <v>1220</v>
      </c>
      <c r="C200" s="393" t="s">
        <v>1221</v>
      </c>
      <c r="D200" s="392"/>
      <c r="E200" s="350" t="s">
        <v>219</v>
      </c>
      <c r="F200" s="350" t="s">
        <v>220</v>
      </c>
      <c r="G200" s="351" t="s">
        <v>1230</v>
      </c>
      <c r="H200" s="351">
        <v>44944</v>
      </c>
      <c r="I200" s="357" t="s">
        <v>1272</v>
      </c>
      <c r="J200" s="358">
        <v>25407.34</v>
      </c>
      <c r="K200" s="358">
        <v>25240.84</v>
      </c>
      <c r="L200" s="358">
        <v>25407.34</v>
      </c>
      <c r="M200" s="358">
        <v>25000</v>
      </c>
      <c r="N200" s="354">
        <v>4.7E-2</v>
      </c>
      <c r="O200" s="354">
        <v>8.4617626339802314E-4</v>
      </c>
      <c r="P200" s="355">
        <v>0.1</v>
      </c>
      <c r="Q200" s="354">
        <v>0.53183943092911456</v>
      </c>
      <c r="R200" s="356"/>
      <c r="T200" s="406"/>
    </row>
    <row r="201" spans="1:20" s="348" customFormat="1" ht="15" customHeight="1">
      <c r="A201" s="346"/>
      <c r="B201" s="374" t="s">
        <v>1220</v>
      </c>
      <c r="C201" s="393" t="s">
        <v>1221</v>
      </c>
      <c r="D201" s="392"/>
      <c r="E201" s="350" t="s">
        <v>219</v>
      </c>
      <c r="F201" s="350" t="s">
        <v>220</v>
      </c>
      <c r="G201" s="351" t="s">
        <v>1230</v>
      </c>
      <c r="H201" s="351">
        <v>44944</v>
      </c>
      <c r="I201" s="350" t="s">
        <v>1272</v>
      </c>
      <c r="J201" s="352">
        <v>25407.34</v>
      </c>
      <c r="K201" s="352">
        <v>25240.84</v>
      </c>
      <c r="L201" s="352">
        <v>25407.34</v>
      </c>
      <c r="M201" s="352">
        <v>25000</v>
      </c>
      <c r="N201" s="353">
        <v>4.7E-2</v>
      </c>
      <c r="O201" s="354">
        <v>8.4617626339802314E-4</v>
      </c>
      <c r="P201" s="355">
        <v>0.1</v>
      </c>
      <c r="Q201" s="354">
        <v>0.53274406740001334</v>
      </c>
      <c r="R201" s="356"/>
      <c r="T201" s="406"/>
    </row>
    <row r="202" spans="1:20" s="348" customFormat="1">
      <c r="A202" s="346"/>
      <c r="B202" s="374" t="s">
        <v>1220</v>
      </c>
      <c r="C202" s="393" t="s">
        <v>1221</v>
      </c>
      <c r="D202" s="392"/>
      <c r="E202" s="350" t="s">
        <v>219</v>
      </c>
      <c r="F202" s="350" t="s">
        <v>220</v>
      </c>
      <c r="G202" s="351" t="s">
        <v>1230</v>
      </c>
      <c r="H202" s="351">
        <v>44944</v>
      </c>
      <c r="I202" s="357" t="s">
        <v>1272</v>
      </c>
      <c r="J202" s="358">
        <v>25407.34</v>
      </c>
      <c r="K202" s="358">
        <v>25240.84</v>
      </c>
      <c r="L202" s="358">
        <v>25407.34</v>
      </c>
      <c r="M202" s="358">
        <v>25000</v>
      </c>
      <c r="N202" s="354">
        <v>4.7E-2</v>
      </c>
      <c r="O202" s="354">
        <v>8.4617626339802314E-4</v>
      </c>
      <c r="P202" s="355">
        <v>0.1</v>
      </c>
      <c r="Q202" s="354">
        <v>0.53364870387091212</v>
      </c>
      <c r="R202" s="356"/>
      <c r="T202" s="406"/>
    </row>
    <row r="203" spans="1:20" s="348" customFormat="1">
      <c r="A203" s="346"/>
      <c r="B203" s="374" t="s">
        <v>1220</v>
      </c>
      <c r="C203" s="393" t="s">
        <v>1221</v>
      </c>
      <c r="D203" s="392"/>
      <c r="E203" s="350" t="s">
        <v>219</v>
      </c>
      <c r="F203" s="350" t="s">
        <v>220</v>
      </c>
      <c r="G203" s="351" t="s">
        <v>1230</v>
      </c>
      <c r="H203" s="351">
        <v>44944</v>
      </c>
      <c r="I203" s="357" t="s">
        <v>1272</v>
      </c>
      <c r="J203" s="358">
        <v>25407.34</v>
      </c>
      <c r="K203" s="358">
        <v>25240.84</v>
      </c>
      <c r="L203" s="358">
        <v>25407.34</v>
      </c>
      <c r="M203" s="358">
        <v>25000</v>
      </c>
      <c r="N203" s="354">
        <v>4.7E-2</v>
      </c>
      <c r="O203" s="354">
        <v>8.4617626339802314E-4</v>
      </c>
      <c r="P203" s="355">
        <v>0.1</v>
      </c>
      <c r="Q203" s="354">
        <v>0.5345533403418109</v>
      </c>
      <c r="R203" s="356"/>
      <c r="T203" s="406"/>
    </row>
    <row r="204" spans="1:20" s="348" customFormat="1">
      <c r="A204" s="346"/>
      <c r="B204" s="374" t="s">
        <v>1220</v>
      </c>
      <c r="C204" s="393" t="s">
        <v>1221</v>
      </c>
      <c r="D204" s="392"/>
      <c r="E204" s="350" t="s">
        <v>219</v>
      </c>
      <c r="F204" s="350" t="s">
        <v>220</v>
      </c>
      <c r="G204" s="351" t="s">
        <v>1251</v>
      </c>
      <c r="H204" s="351">
        <v>44950</v>
      </c>
      <c r="I204" s="357" t="s">
        <v>1272</v>
      </c>
      <c r="J204" s="358">
        <v>25389.87</v>
      </c>
      <c r="K204" s="358">
        <v>25240.81</v>
      </c>
      <c r="L204" s="358">
        <v>25389.87</v>
      </c>
      <c r="M204" s="358">
        <v>25000</v>
      </c>
      <c r="N204" s="354">
        <v>4.7E-2</v>
      </c>
      <c r="O204" s="354">
        <v>8.4559443549626077E-4</v>
      </c>
      <c r="P204" s="355">
        <v>0.1</v>
      </c>
      <c r="Q204" s="354">
        <v>0.53545735478776935</v>
      </c>
      <c r="R204" s="356"/>
      <c r="T204" s="406"/>
    </row>
    <row r="205" spans="1:20" s="348" customFormat="1">
      <c r="A205" s="346"/>
      <c r="B205" s="374" t="s">
        <v>1220</v>
      </c>
      <c r="C205" s="393" t="s">
        <v>1221</v>
      </c>
      <c r="D205" s="392"/>
      <c r="E205" s="350" t="s">
        <v>219</v>
      </c>
      <c r="F205" s="350" t="s">
        <v>220</v>
      </c>
      <c r="G205" s="351" t="s">
        <v>1251</v>
      </c>
      <c r="H205" s="351">
        <v>44950</v>
      </c>
      <c r="I205" s="357" t="s">
        <v>1272</v>
      </c>
      <c r="J205" s="358">
        <v>25389.87</v>
      </c>
      <c r="K205" s="358">
        <v>25240.81</v>
      </c>
      <c r="L205" s="358">
        <v>25389.87</v>
      </c>
      <c r="M205" s="358">
        <v>25000</v>
      </c>
      <c r="N205" s="354">
        <v>4.7E-2</v>
      </c>
      <c r="O205" s="354">
        <v>8.4559443549626077E-4</v>
      </c>
      <c r="P205" s="355">
        <v>0.1</v>
      </c>
      <c r="Q205" s="354">
        <v>0.53636136923372779</v>
      </c>
      <c r="R205" s="356"/>
      <c r="T205" s="406"/>
    </row>
    <row r="206" spans="1:20" s="348" customFormat="1">
      <c r="A206" s="346"/>
      <c r="B206" s="374" t="s">
        <v>1220</v>
      </c>
      <c r="C206" s="393" t="s">
        <v>1221</v>
      </c>
      <c r="D206" s="392"/>
      <c r="E206" s="350" t="s">
        <v>219</v>
      </c>
      <c r="F206" s="350" t="s">
        <v>220</v>
      </c>
      <c r="G206" s="351" t="s">
        <v>1251</v>
      </c>
      <c r="H206" s="351">
        <v>44950</v>
      </c>
      <c r="I206" s="357" t="s">
        <v>1272</v>
      </c>
      <c r="J206" s="358">
        <v>25389.87</v>
      </c>
      <c r="K206" s="358">
        <v>25240.81</v>
      </c>
      <c r="L206" s="358">
        <v>25389.87</v>
      </c>
      <c r="M206" s="358">
        <v>25000</v>
      </c>
      <c r="N206" s="354">
        <v>4.7E-2</v>
      </c>
      <c r="O206" s="354">
        <v>8.4559443549626077E-4</v>
      </c>
      <c r="P206" s="355">
        <v>0.1</v>
      </c>
      <c r="Q206" s="354">
        <v>0.53726538367968624</v>
      </c>
      <c r="R206" s="356"/>
      <c r="T206" s="406"/>
    </row>
    <row r="207" spans="1:20" s="348" customFormat="1">
      <c r="A207" s="346"/>
      <c r="B207" s="374" t="s">
        <v>1220</v>
      </c>
      <c r="C207" s="393" t="s">
        <v>1221</v>
      </c>
      <c r="D207" s="392"/>
      <c r="E207" s="350" t="s">
        <v>219</v>
      </c>
      <c r="F207" s="350" t="s">
        <v>220</v>
      </c>
      <c r="G207" s="351" t="s">
        <v>1251</v>
      </c>
      <c r="H207" s="351">
        <v>44950</v>
      </c>
      <c r="I207" s="357" t="s">
        <v>1272</v>
      </c>
      <c r="J207" s="358">
        <v>25389.87</v>
      </c>
      <c r="K207" s="358">
        <v>25240.81</v>
      </c>
      <c r="L207" s="358">
        <v>25389.87</v>
      </c>
      <c r="M207" s="358">
        <v>25000</v>
      </c>
      <c r="N207" s="354">
        <v>4.7E-2</v>
      </c>
      <c r="O207" s="354">
        <v>8.4559443549626077E-4</v>
      </c>
      <c r="P207" s="355">
        <v>0.1</v>
      </c>
      <c r="Q207" s="354">
        <v>0.53816939812564468</v>
      </c>
      <c r="R207" s="356"/>
      <c r="T207" s="406"/>
    </row>
    <row r="208" spans="1:20" s="348" customFormat="1">
      <c r="A208" s="346"/>
      <c r="B208" s="374" t="s">
        <v>1220</v>
      </c>
      <c r="C208" s="393" t="s">
        <v>1221</v>
      </c>
      <c r="D208" s="392"/>
      <c r="E208" s="350" t="s">
        <v>219</v>
      </c>
      <c r="F208" s="350" t="s">
        <v>220</v>
      </c>
      <c r="G208" s="351" t="s">
        <v>1251</v>
      </c>
      <c r="H208" s="351">
        <v>44950</v>
      </c>
      <c r="I208" s="357" t="s">
        <v>1272</v>
      </c>
      <c r="J208" s="358">
        <v>25389.87</v>
      </c>
      <c r="K208" s="358">
        <v>25240.81</v>
      </c>
      <c r="L208" s="358">
        <v>25389.87</v>
      </c>
      <c r="M208" s="358">
        <v>25000</v>
      </c>
      <c r="N208" s="354">
        <v>4.7E-2</v>
      </c>
      <c r="O208" s="354">
        <v>8.4559443549626077E-4</v>
      </c>
      <c r="P208" s="355">
        <v>0.1</v>
      </c>
      <c r="Q208" s="354">
        <v>0.53907341257160313</v>
      </c>
      <c r="R208" s="356"/>
      <c r="T208" s="406"/>
    </row>
    <row r="209" spans="1:20" s="348" customFormat="1">
      <c r="A209" s="346"/>
      <c r="B209" s="374" t="s">
        <v>1220</v>
      </c>
      <c r="C209" s="393" t="s">
        <v>1221</v>
      </c>
      <c r="D209" s="392"/>
      <c r="E209" s="350" t="s">
        <v>219</v>
      </c>
      <c r="F209" s="350" t="s">
        <v>220</v>
      </c>
      <c r="G209" s="351" t="s">
        <v>1251</v>
      </c>
      <c r="H209" s="351">
        <v>44950</v>
      </c>
      <c r="I209" s="357" t="s">
        <v>1272</v>
      </c>
      <c r="J209" s="358">
        <v>25389.87</v>
      </c>
      <c r="K209" s="358">
        <v>25240.81</v>
      </c>
      <c r="L209" s="358">
        <v>25389.87</v>
      </c>
      <c r="M209" s="358">
        <v>25000</v>
      </c>
      <c r="N209" s="354">
        <v>4.7E-2</v>
      </c>
      <c r="O209" s="354">
        <v>8.4559443549626077E-4</v>
      </c>
      <c r="P209" s="355">
        <v>0.1</v>
      </c>
      <c r="Q209" s="354">
        <v>0.53997742701756157</v>
      </c>
      <c r="R209" s="356"/>
      <c r="T209" s="406"/>
    </row>
    <row r="210" spans="1:20" s="348" customFormat="1">
      <c r="A210" s="346"/>
      <c r="B210" s="374" t="s">
        <v>1220</v>
      </c>
      <c r="C210" s="393" t="s">
        <v>1221</v>
      </c>
      <c r="D210" s="392"/>
      <c r="E210" s="350" t="s">
        <v>219</v>
      </c>
      <c r="F210" s="350" t="s">
        <v>220</v>
      </c>
      <c r="G210" s="351" t="s">
        <v>1251</v>
      </c>
      <c r="H210" s="351">
        <v>44950</v>
      </c>
      <c r="I210" s="357" t="s">
        <v>1272</v>
      </c>
      <c r="J210" s="358">
        <v>25389.87</v>
      </c>
      <c r="K210" s="358">
        <v>25240.81</v>
      </c>
      <c r="L210" s="358">
        <v>25389.87</v>
      </c>
      <c r="M210" s="358">
        <v>25000</v>
      </c>
      <c r="N210" s="354">
        <v>4.7E-2</v>
      </c>
      <c r="O210" s="354">
        <v>8.4559443549626077E-4</v>
      </c>
      <c r="P210" s="355">
        <v>0.1</v>
      </c>
      <c r="Q210" s="354">
        <v>0.54088144146352002</v>
      </c>
      <c r="R210" s="356"/>
      <c r="T210" s="406"/>
    </row>
    <row r="211" spans="1:20" s="348" customFormat="1">
      <c r="A211" s="346"/>
      <c r="B211" s="374" t="s">
        <v>1220</v>
      </c>
      <c r="C211" s="393" t="s">
        <v>1221</v>
      </c>
      <c r="D211" s="392"/>
      <c r="E211" s="350" t="s">
        <v>219</v>
      </c>
      <c r="F211" s="350" t="s">
        <v>220</v>
      </c>
      <c r="G211" s="351" t="s">
        <v>1251</v>
      </c>
      <c r="H211" s="351">
        <v>44950</v>
      </c>
      <c r="I211" s="357" t="s">
        <v>1272</v>
      </c>
      <c r="J211" s="358">
        <v>25389.87</v>
      </c>
      <c r="K211" s="358">
        <v>25240.81</v>
      </c>
      <c r="L211" s="358">
        <v>25389.87</v>
      </c>
      <c r="M211" s="358">
        <v>25000</v>
      </c>
      <c r="N211" s="354">
        <v>4.7E-2</v>
      </c>
      <c r="O211" s="354">
        <v>8.4559443549626077E-4</v>
      </c>
      <c r="P211" s="355">
        <v>0.1</v>
      </c>
      <c r="Q211" s="354">
        <v>0.54178545590947846</v>
      </c>
      <c r="R211" s="356"/>
      <c r="T211" s="406"/>
    </row>
    <row r="212" spans="1:20" s="348" customFormat="1">
      <c r="A212" s="346"/>
      <c r="B212" s="374" t="s">
        <v>1220</v>
      </c>
      <c r="C212" s="393" t="s">
        <v>1032</v>
      </c>
      <c r="D212" s="392"/>
      <c r="E212" s="350" t="s">
        <v>219</v>
      </c>
      <c r="F212" s="350" t="s">
        <v>220</v>
      </c>
      <c r="G212" s="351" t="s">
        <v>1227</v>
      </c>
      <c r="H212" s="351">
        <v>44977</v>
      </c>
      <c r="I212" s="357" t="s">
        <v>1272</v>
      </c>
      <c r="J212" s="358">
        <v>30160.11</v>
      </c>
      <c r="K212" s="358">
        <v>30000</v>
      </c>
      <c r="L212" s="358">
        <v>30160.11</v>
      </c>
      <c r="M212" s="358">
        <v>30000</v>
      </c>
      <c r="N212" s="354">
        <v>4.65E-2</v>
      </c>
      <c r="O212" s="354">
        <v>1.0044644257711888E-3</v>
      </c>
      <c r="P212" s="355">
        <v>0.1</v>
      </c>
      <c r="Q212" s="354">
        <v>0.54285931627708561</v>
      </c>
      <c r="R212" s="356"/>
      <c r="T212" s="406"/>
    </row>
    <row r="213" spans="1:20" s="348" customFormat="1">
      <c r="A213" s="346"/>
      <c r="B213" s="374" t="s">
        <v>1220</v>
      </c>
      <c r="C213" s="393" t="s">
        <v>1032</v>
      </c>
      <c r="D213" s="392"/>
      <c r="E213" s="350" t="s">
        <v>219</v>
      </c>
      <c r="F213" s="350" t="s">
        <v>220</v>
      </c>
      <c r="G213" s="351" t="s">
        <v>1240</v>
      </c>
      <c r="H213" s="351">
        <v>44977</v>
      </c>
      <c r="I213" s="357" t="s">
        <v>1272</v>
      </c>
      <c r="J213" s="358">
        <v>30160.11</v>
      </c>
      <c r="K213" s="358">
        <v>30026.75</v>
      </c>
      <c r="L213" s="358">
        <v>30160.11</v>
      </c>
      <c r="M213" s="358">
        <v>30000</v>
      </c>
      <c r="N213" s="354">
        <v>4.65E-2</v>
      </c>
      <c r="O213" s="354">
        <v>1.0044644257711888E-3</v>
      </c>
      <c r="P213" s="355">
        <v>0.1</v>
      </c>
      <c r="Q213" s="354">
        <v>0.54393317664469276</v>
      </c>
      <c r="R213" s="356"/>
      <c r="T213" s="406"/>
    </row>
    <row r="214" spans="1:20" s="348" customFormat="1">
      <c r="A214" s="346"/>
      <c r="B214" s="374" t="s">
        <v>1220</v>
      </c>
      <c r="C214" s="393" t="s">
        <v>1032</v>
      </c>
      <c r="D214" s="392"/>
      <c r="E214" s="350" t="s">
        <v>219</v>
      </c>
      <c r="F214" s="350" t="s">
        <v>220</v>
      </c>
      <c r="G214" s="351" t="s">
        <v>1240</v>
      </c>
      <c r="H214" s="351">
        <v>44977</v>
      </c>
      <c r="I214" s="357" t="s">
        <v>1272</v>
      </c>
      <c r="J214" s="358">
        <v>30160.11</v>
      </c>
      <c r="K214" s="358">
        <v>30026.75</v>
      </c>
      <c r="L214" s="358">
        <v>30160.11</v>
      </c>
      <c r="M214" s="358">
        <v>30000</v>
      </c>
      <c r="N214" s="354">
        <v>4.65E-2</v>
      </c>
      <c r="O214" s="354">
        <v>1.0044644257711888E-3</v>
      </c>
      <c r="P214" s="355">
        <v>0.1</v>
      </c>
      <c r="Q214" s="354">
        <v>0.54500703701229991</v>
      </c>
      <c r="R214" s="356"/>
      <c r="T214" s="406"/>
    </row>
    <row r="215" spans="1:20" s="348" customFormat="1">
      <c r="A215" s="346"/>
      <c r="B215" s="374" t="s">
        <v>1220</v>
      </c>
      <c r="C215" s="393" t="s">
        <v>1032</v>
      </c>
      <c r="D215" s="392"/>
      <c r="E215" s="350" t="s">
        <v>219</v>
      </c>
      <c r="F215" s="350" t="s">
        <v>220</v>
      </c>
      <c r="G215" s="351" t="s">
        <v>1240</v>
      </c>
      <c r="H215" s="351">
        <v>44977</v>
      </c>
      <c r="I215" s="357" t="s">
        <v>1272</v>
      </c>
      <c r="J215" s="358">
        <v>30160.11</v>
      </c>
      <c r="K215" s="358">
        <v>30026.75</v>
      </c>
      <c r="L215" s="358">
        <v>30160.11</v>
      </c>
      <c r="M215" s="358">
        <v>30000</v>
      </c>
      <c r="N215" s="354">
        <v>4.65E-2</v>
      </c>
      <c r="O215" s="354">
        <v>1.0044644257711888E-3</v>
      </c>
      <c r="P215" s="355">
        <v>0.1</v>
      </c>
      <c r="Q215" s="354">
        <v>0.54608089737990706</v>
      </c>
      <c r="R215" s="356"/>
      <c r="T215" s="406"/>
    </row>
    <row r="216" spans="1:20" s="348" customFormat="1">
      <c r="A216" s="346"/>
      <c r="B216" s="374" t="s">
        <v>1220</v>
      </c>
      <c r="C216" s="393" t="s">
        <v>1032</v>
      </c>
      <c r="D216" s="392"/>
      <c r="E216" s="350" t="s">
        <v>219</v>
      </c>
      <c r="F216" s="350" t="s">
        <v>220</v>
      </c>
      <c r="G216" s="351" t="s">
        <v>1240</v>
      </c>
      <c r="H216" s="351">
        <v>44977</v>
      </c>
      <c r="I216" s="357" t="s">
        <v>1272</v>
      </c>
      <c r="J216" s="358">
        <v>30160.11</v>
      </c>
      <c r="K216" s="358">
        <v>30026.75</v>
      </c>
      <c r="L216" s="358">
        <v>30160.11</v>
      </c>
      <c r="M216" s="358">
        <v>30000</v>
      </c>
      <c r="N216" s="354">
        <v>4.65E-2</v>
      </c>
      <c r="O216" s="354">
        <v>1.0044644257711888E-3</v>
      </c>
      <c r="P216" s="355">
        <v>0.1</v>
      </c>
      <c r="Q216" s="354">
        <v>0.54715475774751421</v>
      </c>
      <c r="R216" s="356"/>
      <c r="T216" s="406"/>
    </row>
    <row r="217" spans="1:20" s="348" customFormat="1">
      <c r="A217" s="346"/>
      <c r="B217" s="374" t="s">
        <v>1220</v>
      </c>
      <c r="C217" s="393" t="s">
        <v>1032</v>
      </c>
      <c r="D217" s="392"/>
      <c r="E217" s="350" t="s">
        <v>219</v>
      </c>
      <c r="F217" s="350" t="s">
        <v>220</v>
      </c>
      <c r="G217" s="351" t="s">
        <v>1240</v>
      </c>
      <c r="H217" s="351">
        <v>44977</v>
      </c>
      <c r="I217" s="357" t="s">
        <v>1272</v>
      </c>
      <c r="J217" s="358">
        <v>30160.11</v>
      </c>
      <c r="K217" s="358">
        <v>30026.75</v>
      </c>
      <c r="L217" s="358">
        <v>30160.11</v>
      </c>
      <c r="M217" s="358">
        <v>30000</v>
      </c>
      <c r="N217" s="354">
        <v>4.65E-2</v>
      </c>
      <c r="O217" s="354">
        <v>1.0044644257711888E-3</v>
      </c>
      <c r="P217" s="355">
        <v>0.1</v>
      </c>
      <c r="Q217" s="354">
        <v>0.54822861811512136</v>
      </c>
      <c r="R217" s="356"/>
      <c r="T217" s="406"/>
    </row>
    <row r="218" spans="1:20" s="348" customFormat="1">
      <c r="A218" s="346"/>
      <c r="B218" s="374" t="s">
        <v>1220</v>
      </c>
      <c r="C218" s="393" t="s">
        <v>1032</v>
      </c>
      <c r="D218" s="392"/>
      <c r="E218" s="350" t="s">
        <v>219</v>
      </c>
      <c r="F218" s="350" t="s">
        <v>220</v>
      </c>
      <c r="G218" s="351" t="s">
        <v>1240</v>
      </c>
      <c r="H218" s="351">
        <v>44977</v>
      </c>
      <c r="I218" s="357" t="s">
        <v>1272</v>
      </c>
      <c r="J218" s="358">
        <v>30160.11</v>
      </c>
      <c r="K218" s="358">
        <v>30026.75</v>
      </c>
      <c r="L218" s="358">
        <v>30160.11</v>
      </c>
      <c r="M218" s="358">
        <v>30000</v>
      </c>
      <c r="N218" s="354">
        <v>4.65E-2</v>
      </c>
      <c r="O218" s="354">
        <v>1.0044644257711888E-3</v>
      </c>
      <c r="P218" s="355">
        <v>0.1</v>
      </c>
      <c r="Q218" s="354">
        <v>0.54930247848272851</v>
      </c>
      <c r="R218" s="356"/>
      <c r="T218" s="406"/>
    </row>
    <row r="219" spans="1:20" s="348" customFormat="1">
      <c r="A219" s="346"/>
      <c r="B219" s="374" t="s">
        <v>1220</v>
      </c>
      <c r="C219" s="393" t="s">
        <v>1032</v>
      </c>
      <c r="D219" s="392"/>
      <c r="E219" s="350" t="s">
        <v>219</v>
      </c>
      <c r="F219" s="350" t="s">
        <v>220</v>
      </c>
      <c r="G219" s="351" t="s">
        <v>1240</v>
      </c>
      <c r="H219" s="351">
        <v>44977</v>
      </c>
      <c r="I219" s="357" t="s">
        <v>1272</v>
      </c>
      <c r="J219" s="358">
        <v>30160.11</v>
      </c>
      <c r="K219" s="358">
        <v>30026.75</v>
      </c>
      <c r="L219" s="358">
        <v>30160.11</v>
      </c>
      <c r="M219" s="358">
        <v>30000</v>
      </c>
      <c r="N219" s="354">
        <v>4.65E-2</v>
      </c>
      <c r="O219" s="354">
        <v>1.0044644257711888E-3</v>
      </c>
      <c r="P219" s="355">
        <v>0.1</v>
      </c>
      <c r="Q219" s="354">
        <v>0.55037633885033566</v>
      </c>
      <c r="R219" s="356"/>
      <c r="T219" s="406"/>
    </row>
    <row r="220" spans="1:20" s="348" customFormat="1">
      <c r="A220" s="346"/>
      <c r="B220" s="374" t="s">
        <v>1220</v>
      </c>
      <c r="C220" s="393" t="s">
        <v>1032</v>
      </c>
      <c r="D220" s="392"/>
      <c r="E220" s="350" t="s">
        <v>219</v>
      </c>
      <c r="F220" s="350" t="s">
        <v>220</v>
      </c>
      <c r="G220" s="351" t="s">
        <v>1227</v>
      </c>
      <c r="H220" s="351">
        <v>44977</v>
      </c>
      <c r="I220" s="357" t="s">
        <v>1272</v>
      </c>
      <c r="J220" s="358">
        <v>20106.669999999998</v>
      </c>
      <c r="K220" s="358">
        <v>20000</v>
      </c>
      <c r="L220" s="358">
        <v>20106.669999999998</v>
      </c>
      <c r="M220" s="358">
        <v>20000</v>
      </c>
      <c r="N220" s="354">
        <v>4.65E-2</v>
      </c>
      <c r="O220" s="354">
        <v>6.696406192059904E-4</v>
      </c>
      <c r="P220" s="355">
        <v>0.1</v>
      </c>
      <c r="Q220" s="354">
        <v>0.5510922432697013</v>
      </c>
      <c r="R220" s="356"/>
      <c r="T220" s="406"/>
    </row>
    <row r="221" spans="1:20" s="348" customFormat="1">
      <c r="A221" s="346"/>
      <c r="B221" s="374" t="s">
        <v>1220</v>
      </c>
      <c r="C221" s="393" t="s">
        <v>1032</v>
      </c>
      <c r="D221" s="392"/>
      <c r="E221" s="350" t="s">
        <v>219</v>
      </c>
      <c r="F221" s="350" t="s">
        <v>220</v>
      </c>
      <c r="G221" s="351" t="s">
        <v>1227</v>
      </c>
      <c r="H221" s="351">
        <v>44977</v>
      </c>
      <c r="I221" s="357" t="s">
        <v>1272</v>
      </c>
      <c r="J221" s="358">
        <v>20106.669999999998</v>
      </c>
      <c r="K221" s="358">
        <v>20000</v>
      </c>
      <c r="L221" s="358">
        <v>20106.669999999998</v>
      </c>
      <c r="M221" s="358">
        <v>20000</v>
      </c>
      <c r="N221" s="354">
        <v>4.65E-2</v>
      </c>
      <c r="O221" s="354">
        <v>6.696406192059904E-4</v>
      </c>
      <c r="P221" s="355">
        <v>0.1</v>
      </c>
      <c r="Q221" s="354">
        <v>0.55180814768906694</v>
      </c>
      <c r="R221" s="356"/>
      <c r="T221" s="406"/>
    </row>
    <row r="222" spans="1:20" s="348" customFormat="1">
      <c r="A222" s="346"/>
      <c r="B222" s="374" t="s">
        <v>1220</v>
      </c>
      <c r="C222" s="393" t="s">
        <v>1032</v>
      </c>
      <c r="D222" s="392"/>
      <c r="E222" s="350" t="s">
        <v>219</v>
      </c>
      <c r="F222" s="350" t="s">
        <v>220</v>
      </c>
      <c r="G222" s="351" t="s">
        <v>1227</v>
      </c>
      <c r="H222" s="351">
        <v>44977</v>
      </c>
      <c r="I222" s="357" t="s">
        <v>1272</v>
      </c>
      <c r="J222" s="358">
        <v>20106.669999999998</v>
      </c>
      <c r="K222" s="358">
        <v>20000</v>
      </c>
      <c r="L222" s="358">
        <v>20106.669999999998</v>
      </c>
      <c r="M222" s="358">
        <v>20000</v>
      </c>
      <c r="N222" s="354">
        <v>4.65E-2</v>
      </c>
      <c r="O222" s="354">
        <v>6.696406192059904E-4</v>
      </c>
      <c r="P222" s="355">
        <v>0.1</v>
      </c>
      <c r="Q222" s="354">
        <v>0.55252405210843258</v>
      </c>
      <c r="R222" s="356"/>
      <c r="T222" s="406"/>
    </row>
    <row r="223" spans="1:20" s="348" customFormat="1">
      <c r="A223" s="346"/>
      <c r="B223" s="374" t="s">
        <v>1220</v>
      </c>
      <c r="C223" s="393" t="s">
        <v>1032</v>
      </c>
      <c r="D223" s="392"/>
      <c r="E223" s="350" t="s">
        <v>219</v>
      </c>
      <c r="F223" s="350" t="s">
        <v>220</v>
      </c>
      <c r="G223" s="351" t="s">
        <v>1227</v>
      </c>
      <c r="H223" s="351">
        <v>44977</v>
      </c>
      <c r="I223" s="357" t="s">
        <v>1272</v>
      </c>
      <c r="J223" s="358">
        <v>20106.669999999998</v>
      </c>
      <c r="K223" s="358">
        <v>20000</v>
      </c>
      <c r="L223" s="358">
        <v>20106.669999999998</v>
      </c>
      <c r="M223" s="358">
        <v>20000</v>
      </c>
      <c r="N223" s="354">
        <v>4.65E-2</v>
      </c>
      <c r="O223" s="354">
        <v>6.696406192059904E-4</v>
      </c>
      <c r="P223" s="355">
        <v>0.1</v>
      </c>
      <c r="Q223" s="354">
        <v>0.55323995652779823</v>
      </c>
      <c r="R223" s="356"/>
      <c r="T223" s="406"/>
    </row>
    <row r="224" spans="1:20" s="348" customFormat="1">
      <c r="A224" s="346"/>
      <c r="B224" s="374" t="s">
        <v>1220</v>
      </c>
      <c r="C224" s="393" t="s">
        <v>1032</v>
      </c>
      <c r="D224" s="392"/>
      <c r="E224" s="350" t="s">
        <v>219</v>
      </c>
      <c r="F224" s="350" t="s">
        <v>220</v>
      </c>
      <c r="G224" s="351" t="s">
        <v>1227</v>
      </c>
      <c r="H224" s="351">
        <v>44977</v>
      </c>
      <c r="I224" s="357" t="s">
        <v>1272</v>
      </c>
      <c r="J224" s="358">
        <v>20106.669999999998</v>
      </c>
      <c r="K224" s="358">
        <v>20000</v>
      </c>
      <c r="L224" s="358">
        <v>20106.669999999998</v>
      </c>
      <c r="M224" s="358">
        <v>20000</v>
      </c>
      <c r="N224" s="354">
        <v>4.65E-2</v>
      </c>
      <c r="O224" s="354">
        <v>6.696406192059904E-4</v>
      </c>
      <c r="P224" s="355">
        <v>0.1</v>
      </c>
      <c r="Q224" s="354">
        <v>0.55395586094716387</v>
      </c>
      <c r="R224" s="356"/>
      <c r="T224" s="406"/>
    </row>
    <row r="225" spans="1:20" s="348" customFormat="1">
      <c r="A225" s="346"/>
      <c r="B225" s="374" t="s">
        <v>1220</v>
      </c>
      <c r="C225" s="393" t="s">
        <v>1032</v>
      </c>
      <c r="D225" s="392"/>
      <c r="E225" s="350" t="s">
        <v>219</v>
      </c>
      <c r="F225" s="350" t="s">
        <v>220</v>
      </c>
      <c r="G225" s="351" t="s">
        <v>1227</v>
      </c>
      <c r="H225" s="351">
        <v>44977</v>
      </c>
      <c r="I225" s="357" t="s">
        <v>1272</v>
      </c>
      <c r="J225" s="358">
        <v>20106.669999999998</v>
      </c>
      <c r="K225" s="358">
        <v>20000</v>
      </c>
      <c r="L225" s="358">
        <v>20106.669999999998</v>
      </c>
      <c r="M225" s="358">
        <v>20000</v>
      </c>
      <c r="N225" s="354">
        <v>4.65E-2</v>
      </c>
      <c r="O225" s="354">
        <v>6.696406192059904E-4</v>
      </c>
      <c r="P225" s="355">
        <v>0.1</v>
      </c>
      <c r="Q225" s="354">
        <v>0.55467176536652951</v>
      </c>
      <c r="R225" s="356"/>
      <c r="T225" s="406"/>
    </row>
    <row r="226" spans="1:20" s="348" customFormat="1">
      <c r="A226" s="346"/>
      <c r="B226" s="374" t="s">
        <v>1220</v>
      </c>
      <c r="C226" s="393" t="s">
        <v>1032</v>
      </c>
      <c r="D226" s="392"/>
      <c r="E226" s="350" t="s">
        <v>219</v>
      </c>
      <c r="F226" s="350" t="s">
        <v>220</v>
      </c>
      <c r="G226" s="351" t="s">
        <v>1227</v>
      </c>
      <c r="H226" s="351">
        <v>44977</v>
      </c>
      <c r="I226" s="357" t="s">
        <v>1272</v>
      </c>
      <c r="J226" s="358">
        <v>20106.669999999998</v>
      </c>
      <c r="K226" s="358">
        <v>20000</v>
      </c>
      <c r="L226" s="358">
        <v>20106.669999999998</v>
      </c>
      <c r="M226" s="358">
        <v>20000</v>
      </c>
      <c r="N226" s="354">
        <v>4.65E-2</v>
      </c>
      <c r="O226" s="354">
        <v>6.696406192059904E-4</v>
      </c>
      <c r="P226" s="355">
        <v>0.1</v>
      </c>
      <c r="Q226" s="354">
        <v>0.55538766978589515</v>
      </c>
      <c r="R226" s="356"/>
      <c r="T226" s="406"/>
    </row>
    <row r="227" spans="1:20" s="348" customFormat="1">
      <c r="A227" s="346"/>
      <c r="B227" s="374" t="s">
        <v>1220</v>
      </c>
      <c r="C227" s="393" t="s">
        <v>1032</v>
      </c>
      <c r="D227" s="392"/>
      <c r="E227" s="350" t="s">
        <v>219</v>
      </c>
      <c r="F227" s="350" t="s">
        <v>220</v>
      </c>
      <c r="G227" s="351" t="s">
        <v>1227</v>
      </c>
      <c r="H227" s="351">
        <v>44977</v>
      </c>
      <c r="I227" s="357" t="s">
        <v>1272</v>
      </c>
      <c r="J227" s="358">
        <v>20106.669999999998</v>
      </c>
      <c r="K227" s="358">
        <v>20000</v>
      </c>
      <c r="L227" s="358">
        <v>20106.669999999998</v>
      </c>
      <c r="M227" s="358">
        <v>20000</v>
      </c>
      <c r="N227" s="354">
        <v>4.65E-2</v>
      </c>
      <c r="O227" s="354">
        <v>6.696406192059904E-4</v>
      </c>
      <c r="P227" s="355">
        <v>0.1</v>
      </c>
      <c r="Q227" s="354">
        <v>0.5561035742052608</v>
      </c>
      <c r="R227" s="356"/>
      <c r="T227" s="406"/>
    </row>
    <row r="228" spans="1:20" s="348" customFormat="1">
      <c r="A228" s="346"/>
      <c r="B228" s="374" t="s">
        <v>1220</v>
      </c>
      <c r="C228" s="393" t="s">
        <v>1032</v>
      </c>
      <c r="D228" s="392"/>
      <c r="E228" s="350" t="s">
        <v>219</v>
      </c>
      <c r="F228" s="350" t="s">
        <v>220</v>
      </c>
      <c r="G228" s="351" t="s">
        <v>1227</v>
      </c>
      <c r="H228" s="351">
        <v>44977</v>
      </c>
      <c r="I228" s="357" t="s">
        <v>1272</v>
      </c>
      <c r="J228" s="358">
        <v>20106.669999999998</v>
      </c>
      <c r="K228" s="358">
        <v>20000</v>
      </c>
      <c r="L228" s="358">
        <v>20106.669999999998</v>
      </c>
      <c r="M228" s="358">
        <v>20000</v>
      </c>
      <c r="N228" s="354">
        <v>4.65E-2</v>
      </c>
      <c r="O228" s="354">
        <v>6.696406192059904E-4</v>
      </c>
      <c r="P228" s="355">
        <v>0.1</v>
      </c>
      <c r="Q228" s="354">
        <v>0.55681947862462644</v>
      </c>
      <c r="R228" s="356"/>
      <c r="T228" s="406"/>
    </row>
    <row r="229" spans="1:20" s="348" customFormat="1">
      <c r="A229" s="346"/>
      <c r="B229" s="374" t="s">
        <v>1220</v>
      </c>
      <c r="C229" s="393" t="s">
        <v>1032</v>
      </c>
      <c r="D229" s="392"/>
      <c r="E229" s="350" t="s">
        <v>219</v>
      </c>
      <c r="F229" s="350" t="s">
        <v>220</v>
      </c>
      <c r="G229" s="351" t="s">
        <v>1227</v>
      </c>
      <c r="H229" s="351">
        <v>44977</v>
      </c>
      <c r="I229" s="357" t="s">
        <v>1272</v>
      </c>
      <c r="J229" s="358">
        <v>20106.669999999998</v>
      </c>
      <c r="K229" s="358">
        <v>20000</v>
      </c>
      <c r="L229" s="358">
        <v>20106.669999999998</v>
      </c>
      <c r="M229" s="358">
        <v>20000</v>
      </c>
      <c r="N229" s="354">
        <v>4.65E-2</v>
      </c>
      <c r="O229" s="354">
        <v>6.696406192059904E-4</v>
      </c>
      <c r="P229" s="355">
        <v>0.1</v>
      </c>
      <c r="Q229" s="354">
        <v>0.55753538304399208</v>
      </c>
      <c r="R229" s="356"/>
      <c r="T229" s="406"/>
    </row>
    <row r="230" spans="1:20" s="348" customFormat="1">
      <c r="A230" s="346"/>
      <c r="B230" s="374" t="s">
        <v>1220</v>
      </c>
      <c r="C230" s="393" t="s">
        <v>1032</v>
      </c>
      <c r="D230" s="392"/>
      <c r="E230" s="350" t="s">
        <v>219</v>
      </c>
      <c r="F230" s="350" t="s">
        <v>220</v>
      </c>
      <c r="G230" s="351" t="s">
        <v>1227</v>
      </c>
      <c r="H230" s="351">
        <v>44977</v>
      </c>
      <c r="I230" s="357" t="s">
        <v>1272</v>
      </c>
      <c r="J230" s="358">
        <v>25133.34</v>
      </c>
      <c r="K230" s="358">
        <v>25000</v>
      </c>
      <c r="L230" s="358">
        <v>25133.34</v>
      </c>
      <c r="M230" s="358">
        <v>25000</v>
      </c>
      <c r="N230" s="354">
        <v>4.65E-2</v>
      </c>
      <c r="O230" s="354">
        <v>8.3705085726849295E-4</v>
      </c>
      <c r="P230" s="355">
        <v>0.1</v>
      </c>
      <c r="Q230" s="354">
        <v>0.55843026365721249</v>
      </c>
      <c r="R230" s="356"/>
      <c r="T230" s="406"/>
    </row>
    <row r="231" spans="1:20" s="348" customFormat="1">
      <c r="A231" s="346"/>
      <c r="B231" s="374" t="s">
        <v>1220</v>
      </c>
      <c r="C231" s="393" t="s">
        <v>1032</v>
      </c>
      <c r="D231" s="392"/>
      <c r="E231" s="350" t="s">
        <v>219</v>
      </c>
      <c r="F231" s="350" t="s">
        <v>220</v>
      </c>
      <c r="G231" s="351" t="s">
        <v>1227</v>
      </c>
      <c r="H231" s="351">
        <v>44977</v>
      </c>
      <c r="I231" s="357" t="s">
        <v>1272</v>
      </c>
      <c r="J231" s="358">
        <v>25133.34</v>
      </c>
      <c r="K231" s="358">
        <v>25000</v>
      </c>
      <c r="L231" s="358">
        <v>25133.34</v>
      </c>
      <c r="M231" s="358">
        <v>25000</v>
      </c>
      <c r="N231" s="354">
        <v>4.65E-2</v>
      </c>
      <c r="O231" s="354">
        <v>8.3705085726849295E-4</v>
      </c>
      <c r="P231" s="355">
        <v>0.1</v>
      </c>
      <c r="Q231" s="354">
        <v>0.55932514427043289</v>
      </c>
      <c r="R231" s="356"/>
      <c r="T231" s="406"/>
    </row>
    <row r="232" spans="1:20" s="348" customFormat="1">
      <c r="A232" s="346"/>
      <c r="B232" s="374" t="s">
        <v>1220</v>
      </c>
      <c r="C232" s="393" t="s">
        <v>1032</v>
      </c>
      <c r="D232" s="392"/>
      <c r="E232" s="350" t="s">
        <v>219</v>
      </c>
      <c r="F232" s="350" t="s">
        <v>220</v>
      </c>
      <c r="G232" s="351" t="s">
        <v>1227</v>
      </c>
      <c r="H232" s="351">
        <v>44977</v>
      </c>
      <c r="I232" s="357" t="s">
        <v>1272</v>
      </c>
      <c r="J232" s="358">
        <v>25133.34</v>
      </c>
      <c r="K232" s="358">
        <v>25000</v>
      </c>
      <c r="L232" s="358">
        <v>25133.34</v>
      </c>
      <c r="M232" s="358">
        <v>25000</v>
      </c>
      <c r="N232" s="354">
        <v>4.65E-2</v>
      </c>
      <c r="O232" s="354">
        <v>8.3705085726849295E-4</v>
      </c>
      <c r="P232" s="355">
        <v>0.1</v>
      </c>
      <c r="Q232" s="354">
        <v>0.5602200248836533</v>
      </c>
      <c r="R232" s="356"/>
      <c r="T232" s="406"/>
    </row>
    <row r="233" spans="1:20" s="348" customFormat="1">
      <c r="A233" s="346"/>
      <c r="B233" s="374" t="s">
        <v>1220</v>
      </c>
      <c r="C233" s="393" t="s">
        <v>1032</v>
      </c>
      <c r="D233" s="392"/>
      <c r="E233" s="350" t="s">
        <v>219</v>
      </c>
      <c r="F233" s="350" t="s">
        <v>220</v>
      </c>
      <c r="G233" s="351" t="s">
        <v>1227</v>
      </c>
      <c r="H233" s="351">
        <v>44977</v>
      </c>
      <c r="I233" s="357" t="s">
        <v>1272</v>
      </c>
      <c r="J233" s="358">
        <v>10053.370000000001</v>
      </c>
      <c r="K233" s="358">
        <v>10000</v>
      </c>
      <c r="L233" s="358">
        <v>10053.370000000001</v>
      </c>
      <c r="M233" s="358">
        <v>10000</v>
      </c>
      <c r="N233" s="354">
        <v>4.65E-2</v>
      </c>
      <c r="O233" s="354">
        <v>3.3482147525706294E-4</v>
      </c>
      <c r="P233" s="355">
        <v>0.1</v>
      </c>
      <c r="Q233" s="354">
        <v>0.56057797833952239</v>
      </c>
      <c r="R233" s="356"/>
      <c r="T233" s="406"/>
    </row>
    <row r="234" spans="1:20" s="348" customFormat="1">
      <c r="A234" s="346"/>
      <c r="B234" s="374" t="s">
        <v>1220</v>
      </c>
      <c r="C234" s="393" t="s">
        <v>1032</v>
      </c>
      <c r="D234" s="392"/>
      <c r="E234" s="350" t="s">
        <v>219</v>
      </c>
      <c r="F234" s="350" t="s">
        <v>220</v>
      </c>
      <c r="G234" s="351" t="s">
        <v>1227</v>
      </c>
      <c r="H234" s="351">
        <v>44977</v>
      </c>
      <c r="I234" s="357" t="s">
        <v>1272</v>
      </c>
      <c r="J234" s="358">
        <v>25133.34</v>
      </c>
      <c r="K234" s="358">
        <v>25000</v>
      </c>
      <c r="L234" s="358">
        <v>25133.34</v>
      </c>
      <c r="M234" s="358">
        <v>25000</v>
      </c>
      <c r="N234" s="354">
        <v>4.65E-2</v>
      </c>
      <c r="O234" s="354">
        <v>8.3705085726849295E-4</v>
      </c>
      <c r="P234" s="355">
        <v>0.1</v>
      </c>
      <c r="Q234" s="354">
        <v>0.56147285895274279</v>
      </c>
      <c r="R234" s="356"/>
      <c r="T234" s="406"/>
    </row>
    <row r="235" spans="1:20" s="348" customFormat="1">
      <c r="A235" s="346"/>
      <c r="B235" s="374" t="s">
        <v>1220</v>
      </c>
      <c r="C235" s="393" t="s">
        <v>1032</v>
      </c>
      <c r="D235" s="392"/>
      <c r="E235" s="350" t="s">
        <v>219</v>
      </c>
      <c r="F235" s="350" t="s">
        <v>220</v>
      </c>
      <c r="G235" s="351" t="s">
        <v>1227</v>
      </c>
      <c r="H235" s="351">
        <v>44977</v>
      </c>
      <c r="I235" s="357" t="s">
        <v>1272</v>
      </c>
      <c r="J235" s="358">
        <v>25133.34</v>
      </c>
      <c r="K235" s="358">
        <v>25000</v>
      </c>
      <c r="L235" s="358">
        <v>25133.34</v>
      </c>
      <c r="M235" s="358">
        <v>25000</v>
      </c>
      <c r="N235" s="354">
        <v>4.65E-2</v>
      </c>
      <c r="O235" s="354">
        <v>8.3705085726849295E-4</v>
      </c>
      <c r="P235" s="355">
        <v>0.1</v>
      </c>
      <c r="Q235" s="354">
        <v>0.5623677395659632</v>
      </c>
      <c r="R235" s="356"/>
      <c r="T235" s="406"/>
    </row>
    <row r="236" spans="1:20" s="348" customFormat="1">
      <c r="A236" s="346"/>
      <c r="B236" s="374" t="s">
        <v>1220</v>
      </c>
      <c r="C236" s="393" t="s">
        <v>1032</v>
      </c>
      <c r="D236" s="392"/>
      <c r="E236" s="350" t="s">
        <v>219</v>
      </c>
      <c r="F236" s="350" t="s">
        <v>220</v>
      </c>
      <c r="G236" s="351" t="s">
        <v>1227</v>
      </c>
      <c r="H236" s="351">
        <v>44977</v>
      </c>
      <c r="I236" s="357" t="s">
        <v>1272</v>
      </c>
      <c r="J236" s="358">
        <v>25133.34</v>
      </c>
      <c r="K236" s="358">
        <v>25000</v>
      </c>
      <c r="L236" s="358">
        <v>25133.34</v>
      </c>
      <c r="M236" s="358">
        <v>25000</v>
      </c>
      <c r="N236" s="354">
        <v>4.65E-2</v>
      </c>
      <c r="O236" s="354">
        <v>8.3705085726849295E-4</v>
      </c>
      <c r="P236" s="355">
        <v>0.1</v>
      </c>
      <c r="Q236" s="354">
        <v>0.5632626201791836</v>
      </c>
      <c r="R236" s="356"/>
      <c r="T236" s="406"/>
    </row>
    <row r="237" spans="1:20" s="348" customFormat="1">
      <c r="A237" s="346"/>
      <c r="B237" s="374" t="s">
        <v>1220</v>
      </c>
      <c r="C237" s="393" t="s">
        <v>1032</v>
      </c>
      <c r="D237" s="392"/>
      <c r="E237" s="350" t="s">
        <v>219</v>
      </c>
      <c r="F237" s="350" t="s">
        <v>220</v>
      </c>
      <c r="G237" s="351" t="s">
        <v>1227</v>
      </c>
      <c r="H237" s="351">
        <v>44977</v>
      </c>
      <c r="I237" s="357" t="s">
        <v>1272</v>
      </c>
      <c r="J237" s="358">
        <v>25133.34</v>
      </c>
      <c r="K237" s="358">
        <v>25000</v>
      </c>
      <c r="L237" s="358">
        <v>25133.34</v>
      </c>
      <c r="M237" s="358">
        <v>25000</v>
      </c>
      <c r="N237" s="354">
        <v>4.65E-2</v>
      </c>
      <c r="O237" s="354">
        <v>8.3705085726849295E-4</v>
      </c>
      <c r="P237" s="355">
        <v>0.1</v>
      </c>
      <c r="Q237" s="354">
        <v>0.56415750079240401</v>
      </c>
      <c r="R237" s="356"/>
      <c r="T237" s="406"/>
    </row>
    <row r="238" spans="1:20" s="348" customFormat="1">
      <c r="A238" s="346"/>
      <c r="B238" s="374" t="s">
        <v>1220</v>
      </c>
      <c r="C238" s="393" t="s">
        <v>1032</v>
      </c>
      <c r="D238" s="392"/>
      <c r="E238" s="350" t="s">
        <v>219</v>
      </c>
      <c r="F238" s="350" t="s">
        <v>220</v>
      </c>
      <c r="G238" s="351" t="s">
        <v>1227</v>
      </c>
      <c r="H238" s="351">
        <v>44977</v>
      </c>
      <c r="I238" s="357" t="s">
        <v>1272</v>
      </c>
      <c r="J238" s="358">
        <v>25133.43</v>
      </c>
      <c r="K238" s="358">
        <v>25000</v>
      </c>
      <c r="L238" s="358">
        <v>25133.43</v>
      </c>
      <c r="M238" s="358">
        <v>25000</v>
      </c>
      <c r="N238" s="354">
        <v>4.65E-2</v>
      </c>
      <c r="O238" s="354">
        <v>8.3705385466466688E-4</v>
      </c>
      <c r="P238" s="355">
        <v>0.1</v>
      </c>
      <c r="Q238" s="354">
        <v>0.56505238461010321</v>
      </c>
      <c r="R238" s="356"/>
      <c r="T238" s="406"/>
    </row>
    <row r="239" spans="1:20" s="348" customFormat="1">
      <c r="A239" s="346"/>
      <c r="B239" s="374" t="s">
        <v>1220</v>
      </c>
      <c r="C239" s="393" t="s">
        <v>1032</v>
      </c>
      <c r="D239" s="392"/>
      <c r="E239" s="350" t="s">
        <v>219</v>
      </c>
      <c r="F239" s="350" t="s">
        <v>220</v>
      </c>
      <c r="G239" s="351" t="s">
        <v>1227</v>
      </c>
      <c r="H239" s="351">
        <v>44977</v>
      </c>
      <c r="I239" s="357" t="s">
        <v>1272</v>
      </c>
      <c r="J239" s="358">
        <v>25133.43</v>
      </c>
      <c r="K239" s="358">
        <v>25000</v>
      </c>
      <c r="L239" s="358">
        <v>25133.43</v>
      </c>
      <c r="M239" s="358">
        <v>25000</v>
      </c>
      <c r="N239" s="354">
        <v>4.65E-2</v>
      </c>
      <c r="O239" s="354">
        <v>8.3705385466466688E-4</v>
      </c>
      <c r="P239" s="355">
        <v>0.1</v>
      </c>
      <c r="Q239" s="354">
        <v>0.56594726842780241</v>
      </c>
      <c r="R239" s="356"/>
      <c r="T239" s="406"/>
    </row>
    <row r="240" spans="1:20" s="348" customFormat="1">
      <c r="A240" s="346"/>
      <c r="B240" s="374" t="s">
        <v>1220</v>
      </c>
      <c r="C240" s="393" t="s">
        <v>1032</v>
      </c>
      <c r="D240" s="392"/>
      <c r="E240" s="350" t="s">
        <v>219</v>
      </c>
      <c r="F240" s="350" t="s">
        <v>220</v>
      </c>
      <c r="G240" s="351" t="s">
        <v>1227</v>
      </c>
      <c r="H240" s="351">
        <v>44977</v>
      </c>
      <c r="I240" s="357" t="s">
        <v>1272</v>
      </c>
      <c r="J240" s="358">
        <v>25133.34</v>
      </c>
      <c r="K240" s="358">
        <v>25000</v>
      </c>
      <c r="L240" s="358">
        <v>25133.34</v>
      </c>
      <c r="M240" s="358">
        <v>25000</v>
      </c>
      <c r="N240" s="354">
        <v>4.65E-2</v>
      </c>
      <c r="O240" s="354">
        <v>8.3705085726849295E-4</v>
      </c>
      <c r="P240" s="355">
        <v>0.1</v>
      </c>
      <c r="Q240" s="354">
        <v>0.56684214904102281</v>
      </c>
      <c r="R240" s="356"/>
      <c r="T240" s="406"/>
    </row>
    <row r="241" spans="1:20" s="348" customFormat="1">
      <c r="A241" s="346"/>
      <c r="B241" s="374" t="s">
        <v>1220</v>
      </c>
      <c r="C241" s="393" t="s">
        <v>1032</v>
      </c>
      <c r="D241" s="392"/>
      <c r="E241" s="350" t="s">
        <v>219</v>
      </c>
      <c r="F241" s="350" t="s">
        <v>220</v>
      </c>
      <c r="G241" s="351" t="s">
        <v>1252</v>
      </c>
      <c r="H241" s="351">
        <v>44963</v>
      </c>
      <c r="I241" s="357" t="s">
        <v>1272</v>
      </c>
      <c r="J241" s="358">
        <v>25306.41</v>
      </c>
      <c r="K241" s="358">
        <v>25182.06</v>
      </c>
      <c r="L241" s="358">
        <v>25306.41</v>
      </c>
      <c r="M241" s="358">
        <v>25000</v>
      </c>
      <c r="N241" s="354">
        <v>4.4999999999999998E-2</v>
      </c>
      <c r="O241" s="354">
        <v>8.4281485011096665E-4</v>
      </c>
      <c r="P241" s="355">
        <v>0.1</v>
      </c>
      <c r="Q241" s="354">
        <v>0.56774319186697464</v>
      </c>
      <c r="R241" s="356"/>
      <c r="T241" s="406"/>
    </row>
    <row r="242" spans="1:20" s="348" customFormat="1">
      <c r="A242" s="346"/>
      <c r="B242" s="374" t="s">
        <v>1220</v>
      </c>
      <c r="C242" s="393" t="s">
        <v>1032</v>
      </c>
      <c r="D242" s="392"/>
      <c r="E242" s="350" t="s">
        <v>219</v>
      </c>
      <c r="F242" s="350" t="s">
        <v>220</v>
      </c>
      <c r="G242" s="351" t="s">
        <v>1252</v>
      </c>
      <c r="H242" s="351">
        <v>44963</v>
      </c>
      <c r="I242" s="357" t="s">
        <v>1272</v>
      </c>
      <c r="J242" s="358">
        <v>25306.41</v>
      </c>
      <c r="K242" s="358">
        <v>25182.06</v>
      </c>
      <c r="L242" s="358">
        <v>25306.41</v>
      </c>
      <c r="M242" s="358">
        <v>25000</v>
      </c>
      <c r="N242" s="354">
        <v>4.4999999999999998E-2</v>
      </c>
      <c r="O242" s="354">
        <v>8.4281485011096665E-4</v>
      </c>
      <c r="P242" s="355">
        <v>0.1</v>
      </c>
      <c r="Q242" s="354">
        <v>0.56864423469292646</v>
      </c>
      <c r="R242" s="356"/>
      <c r="T242" s="406"/>
    </row>
    <row r="243" spans="1:20" s="348" customFormat="1">
      <c r="A243" s="346"/>
      <c r="B243" s="374" t="s">
        <v>1220</v>
      </c>
      <c r="C243" s="393" t="s">
        <v>1032</v>
      </c>
      <c r="D243" s="392"/>
      <c r="E243" s="350" t="s">
        <v>219</v>
      </c>
      <c r="F243" s="350" t="s">
        <v>220</v>
      </c>
      <c r="G243" s="351" t="s">
        <v>1252</v>
      </c>
      <c r="H243" s="351">
        <v>44963</v>
      </c>
      <c r="I243" s="357" t="s">
        <v>1272</v>
      </c>
      <c r="J243" s="358">
        <v>25306.41</v>
      </c>
      <c r="K243" s="358">
        <v>25182.06</v>
      </c>
      <c r="L243" s="358">
        <v>25306.41</v>
      </c>
      <c r="M243" s="358">
        <v>25000</v>
      </c>
      <c r="N243" s="354">
        <v>4.4999999999999998E-2</v>
      </c>
      <c r="O243" s="354">
        <v>8.4281485011096665E-4</v>
      </c>
      <c r="P243" s="355">
        <v>0.1</v>
      </c>
      <c r="Q243" s="354">
        <v>0.56954527751887829</v>
      </c>
      <c r="R243" s="356"/>
      <c r="T243" s="406"/>
    </row>
    <row r="244" spans="1:20" s="348" customFormat="1">
      <c r="A244" s="346"/>
      <c r="B244" s="374" t="s">
        <v>1220</v>
      </c>
      <c r="C244" s="393" t="s">
        <v>1032</v>
      </c>
      <c r="D244" s="392"/>
      <c r="E244" s="350" t="s">
        <v>219</v>
      </c>
      <c r="F244" s="350" t="s">
        <v>220</v>
      </c>
      <c r="G244" s="351" t="s">
        <v>1252</v>
      </c>
      <c r="H244" s="351">
        <v>44963</v>
      </c>
      <c r="I244" s="357" t="s">
        <v>1272</v>
      </c>
      <c r="J244" s="358">
        <v>25306.41</v>
      </c>
      <c r="K244" s="358">
        <v>25182.06</v>
      </c>
      <c r="L244" s="358">
        <v>25306.41</v>
      </c>
      <c r="M244" s="358">
        <v>25000</v>
      </c>
      <c r="N244" s="354">
        <v>4.4999999999999998E-2</v>
      </c>
      <c r="O244" s="354">
        <v>8.4281485011096665E-4</v>
      </c>
      <c r="P244" s="355">
        <v>0.1</v>
      </c>
      <c r="Q244" s="354">
        <v>0.57044632034483012</v>
      </c>
      <c r="R244" s="356"/>
      <c r="T244" s="406"/>
    </row>
    <row r="245" spans="1:20" s="348" customFormat="1">
      <c r="A245" s="346"/>
      <c r="B245" s="374" t="s">
        <v>1220</v>
      </c>
      <c r="C245" s="393" t="s">
        <v>1032</v>
      </c>
      <c r="D245" s="392"/>
      <c r="E245" s="350" t="s">
        <v>219</v>
      </c>
      <c r="F245" s="350" t="s">
        <v>220</v>
      </c>
      <c r="G245" s="351" t="s">
        <v>1252</v>
      </c>
      <c r="H245" s="351">
        <v>44963</v>
      </c>
      <c r="I245" s="357" t="s">
        <v>1272</v>
      </c>
      <c r="J245" s="358">
        <v>25306.41</v>
      </c>
      <c r="K245" s="358">
        <v>25182.06</v>
      </c>
      <c r="L245" s="358">
        <v>25306.41</v>
      </c>
      <c r="M245" s="358">
        <v>25000</v>
      </c>
      <c r="N245" s="354">
        <v>4.4999999999999998E-2</v>
      </c>
      <c r="O245" s="354">
        <v>8.4281485011096665E-4</v>
      </c>
      <c r="P245" s="355">
        <v>0.1</v>
      </c>
      <c r="Q245" s="354">
        <v>0.57134736317078194</v>
      </c>
      <c r="R245" s="356"/>
      <c r="T245" s="406"/>
    </row>
    <row r="246" spans="1:20" s="348" customFormat="1">
      <c r="A246" s="346"/>
      <c r="B246" s="374" t="s">
        <v>1220</v>
      </c>
      <c r="C246" s="393" t="s">
        <v>1032</v>
      </c>
      <c r="D246" s="392"/>
      <c r="E246" s="350" t="s">
        <v>219</v>
      </c>
      <c r="F246" s="350" t="s">
        <v>220</v>
      </c>
      <c r="G246" s="351" t="s">
        <v>1252</v>
      </c>
      <c r="H246" s="351">
        <v>44963</v>
      </c>
      <c r="I246" s="357" t="s">
        <v>1272</v>
      </c>
      <c r="J246" s="358">
        <v>25306.41</v>
      </c>
      <c r="K246" s="358">
        <v>25182.06</v>
      </c>
      <c r="L246" s="358">
        <v>25306.41</v>
      </c>
      <c r="M246" s="358">
        <v>25000</v>
      </c>
      <c r="N246" s="354">
        <v>4.4999999999999998E-2</v>
      </c>
      <c r="O246" s="354">
        <v>8.4281485011096665E-4</v>
      </c>
      <c r="P246" s="355">
        <v>0.1</v>
      </c>
      <c r="Q246" s="354">
        <v>0.57224840599673377</v>
      </c>
      <c r="R246" s="356"/>
      <c r="T246" s="406"/>
    </row>
    <row r="247" spans="1:20" s="348" customFormat="1">
      <c r="A247" s="346"/>
      <c r="B247" s="374" t="s">
        <v>1220</v>
      </c>
      <c r="C247" s="393" t="s">
        <v>1032</v>
      </c>
      <c r="D247" s="392"/>
      <c r="E247" s="350" t="s">
        <v>219</v>
      </c>
      <c r="F247" s="350" t="s">
        <v>220</v>
      </c>
      <c r="G247" s="351" t="s">
        <v>1252</v>
      </c>
      <c r="H247" s="351">
        <v>44963</v>
      </c>
      <c r="I247" s="357" t="s">
        <v>1272</v>
      </c>
      <c r="J247" s="358">
        <v>25306.41</v>
      </c>
      <c r="K247" s="358">
        <v>25182.06</v>
      </c>
      <c r="L247" s="358">
        <v>25306.41</v>
      </c>
      <c r="M247" s="358">
        <v>25000</v>
      </c>
      <c r="N247" s="354">
        <v>4.4999999999999998E-2</v>
      </c>
      <c r="O247" s="354">
        <v>8.4281485011096665E-4</v>
      </c>
      <c r="P247" s="355">
        <v>0.1</v>
      </c>
      <c r="Q247" s="354">
        <v>0.57314944882268559</v>
      </c>
      <c r="R247" s="356"/>
      <c r="T247" s="406"/>
    </row>
    <row r="248" spans="1:20" s="348" customFormat="1">
      <c r="A248" s="346"/>
      <c r="B248" s="374" t="s">
        <v>1220</v>
      </c>
      <c r="C248" s="393" t="s">
        <v>1032</v>
      </c>
      <c r="D248" s="392"/>
      <c r="E248" s="350" t="s">
        <v>219</v>
      </c>
      <c r="F248" s="350" t="s">
        <v>220</v>
      </c>
      <c r="G248" s="351" t="s">
        <v>1252</v>
      </c>
      <c r="H248" s="351">
        <v>44963</v>
      </c>
      <c r="I248" s="357" t="s">
        <v>1272</v>
      </c>
      <c r="J248" s="358">
        <v>25306.41</v>
      </c>
      <c r="K248" s="358">
        <v>25182.06</v>
      </c>
      <c r="L248" s="358">
        <v>25306.41</v>
      </c>
      <c r="M248" s="358">
        <v>25000</v>
      </c>
      <c r="N248" s="354">
        <v>4.4999999999999998E-2</v>
      </c>
      <c r="O248" s="354">
        <v>8.4281485011096665E-4</v>
      </c>
      <c r="P248" s="355">
        <v>0.1</v>
      </c>
      <c r="Q248" s="354">
        <v>0.57405049164863742</v>
      </c>
      <c r="R248" s="356"/>
      <c r="T248" s="406"/>
    </row>
    <row r="249" spans="1:20" s="348" customFormat="1">
      <c r="A249" s="346"/>
      <c r="B249" s="374" t="s">
        <v>1220</v>
      </c>
      <c r="C249" s="393" t="s">
        <v>1222</v>
      </c>
      <c r="D249" s="392"/>
      <c r="E249" s="350" t="s">
        <v>219</v>
      </c>
      <c r="F249" s="350" t="s">
        <v>220</v>
      </c>
      <c r="G249" s="351" t="s">
        <v>1253</v>
      </c>
      <c r="H249" s="351">
        <v>45028</v>
      </c>
      <c r="I249" s="357" t="s">
        <v>1272</v>
      </c>
      <c r="J249" s="358">
        <v>50303.91</v>
      </c>
      <c r="K249" s="358">
        <v>50000</v>
      </c>
      <c r="L249" s="358">
        <v>50303.91</v>
      </c>
      <c r="M249" s="358">
        <v>50000</v>
      </c>
      <c r="N249" s="354">
        <v>0.03</v>
      </c>
      <c r="O249" s="354">
        <v>1.6753416374209365E-3</v>
      </c>
      <c r="P249" s="355">
        <v>0.1</v>
      </c>
      <c r="Q249" s="354">
        <v>0.57584157846114159</v>
      </c>
      <c r="R249" s="356"/>
      <c r="T249" s="406"/>
    </row>
    <row r="250" spans="1:20" s="348" customFormat="1">
      <c r="A250" s="346"/>
      <c r="B250" s="374" t="s">
        <v>1220</v>
      </c>
      <c r="C250" s="393" t="s">
        <v>1222</v>
      </c>
      <c r="D250" s="392"/>
      <c r="E250" s="350" t="s">
        <v>219</v>
      </c>
      <c r="F250" s="350" t="s">
        <v>220</v>
      </c>
      <c r="G250" s="351" t="s">
        <v>1253</v>
      </c>
      <c r="H250" s="351">
        <v>45028</v>
      </c>
      <c r="I250" s="357" t="s">
        <v>1272</v>
      </c>
      <c r="J250" s="358">
        <v>50303.91</v>
      </c>
      <c r="K250" s="358">
        <v>50000</v>
      </c>
      <c r="L250" s="358">
        <v>50303.91</v>
      </c>
      <c r="M250" s="358">
        <v>50000</v>
      </c>
      <c r="N250" s="354">
        <v>0.03</v>
      </c>
      <c r="O250" s="354">
        <v>1.6753416374209365E-3</v>
      </c>
      <c r="P250" s="355">
        <v>0.1</v>
      </c>
      <c r="Q250" s="354">
        <v>0.57763266527364576</v>
      </c>
      <c r="R250" s="356"/>
      <c r="T250" s="406"/>
    </row>
    <row r="251" spans="1:20" s="348" customFormat="1">
      <c r="A251" s="346"/>
      <c r="B251" s="374" t="s">
        <v>1220</v>
      </c>
      <c r="C251" s="393" t="s">
        <v>1222</v>
      </c>
      <c r="D251" s="392"/>
      <c r="E251" s="350" t="s">
        <v>219</v>
      </c>
      <c r="F251" s="350" t="s">
        <v>220</v>
      </c>
      <c r="G251" s="351" t="s">
        <v>1253</v>
      </c>
      <c r="H251" s="351">
        <v>45028</v>
      </c>
      <c r="I251" s="357" t="s">
        <v>1272</v>
      </c>
      <c r="J251" s="358">
        <v>50303.91</v>
      </c>
      <c r="K251" s="358">
        <v>50000</v>
      </c>
      <c r="L251" s="358">
        <v>50303.91</v>
      </c>
      <c r="M251" s="358">
        <v>50000</v>
      </c>
      <c r="N251" s="354">
        <v>0.03</v>
      </c>
      <c r="O251" s="354">
        <v>1.6753416374209365E-3</v>
      </c>
      <c r="P251" s="355">
        <v>0.1</v>
      </c>
      <c r="Q251" s="354">
        <v>0.57942375208614993</v>
      </c>
      <c r="R251" s="356"/>
      <c r="T251" s="406"/>
    </row>
    <row r="252" spans="1:20" s="348" customFormat="1">
      <c r="A252" s="346"/>
      <c r="B252" s="374" t="s">
        <v>1220</v>
      </c>
      <c r="C252" s="393" t="s">
        <v>1222</v>
      </c>
      <c r="D252" s="392"/>
      <c r="E252" s="350" t="s">
        <v>219</v>
      </c>
      <c r="F252" s="350" t="s">
        <v>220</v>
      </c>
      <c r="G252" s="351" t="s">
        <v>1253</v>
      </c>
      <c r="H252" s="351">
        <v>45028</v>
      </c>
      <c r="I252" s="357" t="s">
        <v>1272</v>
      </c>
      <c r="J252" s="358">
        <v>50303.91</v>
      </c>
      <c r="K252" s="358">
        <v>50000</v>
      </c>
      <c r="L252" s="358">
        <v>50303.91</v>
      </c>
      <c r="M252" s="358">
        <v>50000</v>
      </c>
      <c r="N252" s="354">
        <v>0.03</v>
      </c>
      <c r="O252" s="354">
        <v>1.6753416374209365E-3</v>
      </c>
      <c r="P252" s="355">
        <v>0.1</v>
      </c>
      <c r="Q252" s="354">
        <v>0.58121483889865411</v>
      </c>
      <c r="R252" s="356"/>
      <c r="T252" s="406"/>
    </row>
    <row r="253" spans="1:20" s="348" customFormat="1">
      <c r="A253" s="346"/>
      <c r="B253" s="374" t="s">
        <v>1220</v>
      </c>
      <c r="C253" s="393" t="s">
        <v>1222</v>
      </c>
      <c r="D253" s="392"/>
      <c r="E253" s="350" t="s">
        <v>219</v>
      </c>
      <c r="F253" s="350" t="s">
        <v>220</v>
      </c>
      <c r="G253" s="351" t="s">
        <v>1253</v>
      </c>
      <c r="H253" s="351">
        <v>45028</v>
      </c>
      <c r="I253" s="357" t="s">
        <v>1272</v>
      </c>
      <c r="J253" s="358">
        <v>50303.91</v>
      </c>
      <c r="K253" s="358">
        <v>50000</v>
      </c>
      <c r="L253" s="358">
        <v>50303.91</v>
      </c>
      <c r="M253" s="358">
        <v>50000</v>
      </c>
      <c r="N253" s="354">
        <v>0.03</v>
      </c>
      <c r="O253" s="354">
        <v>1.6753416374209365E-3</v>
      </c>
      <c r="P253" s="355">
        <v>0.1</v>
      </c>
      <c r="Q253" s="354">
        <v>0.58300592571115828</v>
      </c>
      <c r="R253" s="356"/>
      <c r="T253" s="406"/>
    </row>
    <row r="254" spans="1:20" s="348" customFormat="1">
      <c r="A254" s="346"/>
      <c r="B254" s="374" t="s">
        <v>1220</v>
      </c>
      <c r="C254" s="393" t="s">
        <v>1222</v>
      </c>
      <c r="D254" s="392"/>
      <c r="E254" s="350" t="s">
        <v>219</v>
      </c>
      <c r="F254" s="350" t="s">
        <v>220</v>
      </c>
      <c r="G254" s="351" t="s">
        <v>1253</v>
      </c>
      <c r="H254" s="351">
        <v>45028</v>
      </c>
      <c r="I254" s="357" t="s">
        <v>1272</v>
      </c>
      <c r="J254" s="358">
        <v>50303.91</v>
      </c>
      <c r="K254" s="358">
        <v>50000</v>
      </c>
      <c r="L254" s="358">
        <v>50303.91</v>
      </c>
      <c r="M254" s="358">
        <v>50000</v>
      </c>
      <c r="N254" s="354">
        <v>0.03</v>
      </c>
      <c r="O254" s="354">
        <v>1.6753416374209365E-3</v>
      </c>
      <c r="P254" s="355">
        <v>0.1</v>
      </c>
      <c r="Q254" s="354">
        <v>0.58479701252366245</v>
      </c>
      <c r="R254" s="356"/>
      <c r="T254" s="406"/>
    </row>
    <row r="255" spans="1:20" s="348" customFormat="1">
      <c r="A255" s="346"/>
      <c r="B255" s="374" t="s">
        <v>1220</v>
      </c>
      <c r="C255" s="393" t="s">
        <v>1222</v>
      </c>
      <c r="D255" s="392"/>
      <c r="E255" s="350" t="s">
        <v>219</v>
      </c>
      <c r="F255" s="350" t="s">
        <v>220</v>
      </c>
      <c r="G255" s="351" t="s">
        <v>1253</v>
      </c>
      <c r="H255" s="351">
        <v>45028</v>
      </c>
      <c r="I255" s="357" t="s">
        <v>1272</v>
      </c>
      <c r="J255" s="358">
        <v>25151.96</v>
      </c>
      <c r="K255" s="358">
        <v>25000</v>
      </c>
      <c r="L255" s="358">
        <v>25151.96</v>
      </c>
      <c r="M255" s="358">
        <v>25000</v>
      </c>
      <c r="N255" s="354">
        <v>0.03</v>
      </c>
      <c r="O255" s="354">
        <v>8.3767098523247784E-4</v>
      </c>
      <c r="P255" s="355">
        <v>0.1</v>
      </c>
      <c r="Q255" s="354">
        <v>0.58569255610794113</v>
      </c>
      <c r="R255" s="356"/>
      <c r="T255" s="406"/>
    </row>
    <row r="256" spans="1:20" s="348" customFormat="1">
      <c r="A256" s="346"/>
      <c r="B256" s="374" t="s">
        <v>1220</v>
      </c>
      <c r="C256" s="393" t="s">
        <v>1222</v>
      </c>
      <c r="D256" s="392"/>
      <c r="E256" s="350" t="s">
        <v>219</v>
      </c>
      <c r="F256" s="350" t="s">
        <v>220</v>
      </c>
      <c r="G256" s="351" t="s">
        <v>1253</v>
      </c>
      <c r="H256" s="351">
        <v>45028</v>
      </c>
      <c r="I256" s="357" t="s">
        <v>1272</v>
      </c>
      <c r="J256" s="358">
        <v>25151.96</v>
      </c>
      <c r="K256" s="358">
        <v>25000</v>
      </c>
      <c r="L256" s="358">
        <v>25151.96</v>
      </c>
      <c r="M256" s="358">
        <v>25000</v>
      </c>
      <c r="N256" s="354">
        <v>0.03</v>
      </c>
      <c r="O256" s="354">
        <v>8.3767098523247784E-4</v>
      </c>
      <c r="P256" s="355">
        <v>0.1</v>
      </c>
      <c r="Q256" s="354">
        <v>0.58658809969221981</v>
      </c>
      <c r="R256" s="356"/>
      <c r="T256" s="406"/>
    </row>
    <row r="257" spans="1:20" s="348" customFormat="1">
      <c r="A257" s="346"/>
      <c r="B257" s="374" t="s">
        <v>1220</v>
      </c>
      <c r="C257" s="393" t="s">
        <v>1222</v>
      </c>
      <c r="D257" s="392"/>
      <c r="E257" s="350" t="s">
        <v>219</v>
      </c>
      <c r="F257" s="350" t="s">
        <v>220</v>
      </c>
      <c r="G257" s="351" t="s">
        <v>1253</v>
      </c>
      <c r="H257" s="351">
        <v>45028</v>
      </c>
      <c r="I257" s="357" t="s">
        <v>1272</v>
      </c>
      <c r="J257" s="358">
        <v>25151.96</v>
      </c>
      <c r="K257" s="358">
        <v>25000</v>
      </c>
      <c r="L257" s="358">
        <v>25151.96</v>
      </c>
      <c r="M257" s="358">
        <v>25000</v>
      </c>
      <c r="N257" s="354">
        <v>0.03</v>
      </c>
      <c r="O257" s="354">
        <v>8.3767098523247784E-4</v>
      </c>
      <c r="P257" s="355">
        <v>0.1</v>
      </c>
      <c r="Q257" s="354">
        <v>0.58748364327649849</v>
      </c>
      <c r="R257" s="356"/>
      <c r="T257" s="406"/>
    </row>
    <row r="258" spans="1:20" s="348" customFormat="1">
      <c r="A258" s="346"/>
      <c r="B258" s="374" t="s">
        <v>1220</v>
      </c>
      <c r="C258" s="393" t="s">
        <v>1222</v>
      </c>
      <c r="D258" s="392"/>
      <c r="E258" s="350" t="s">
        <v>219</v>
      </c>
      <c r="F258" s="350" t="s">
        <v>220</v>
      </c>
      <c r="G258" s="351" t="s">
        <v>1253</v>
      </c>
      <c r="H258" s="351">
        <v>45028</v>
      </c>
      <c r="I258" s="357" t="s">
        <v>1272</v>
      </c>
      <c r="J258" s="358">
        <v>25151.96</v>
      </c>
      <c r="K258" s="358">
        <v>25000</v>
      </c>
      <c r="L258" s="358">
        <v>25151.96</v>
      </c>
      <c r="M258" s="358">
        <v>25000</v>
      </c>
      <c r="N258" s="354">
        <v>0.03</v>
      </c>
      <c r="O258" s="354">
        <v>8.3767098523247784E-4</v>
      </c>
      <c r="P258" s="355">
        <v>0.1</v>
      </c>
      <c r="Q258" s="354">
        <v>0.58837918686077717</v>
      </c>
      <c r="R258" s="356"/>
      <c r="T258" s="406"/>
    </row>
    <row r="259" spans="1:20" s="348" customFormat="1">
      <c r="A259" s="346"/>
      <c r="B259" s="374" t="s">
        <v>1220</v>
      </c>
      <c r="C259" s="393" t="s">
        <v>1222</v>
      </c>
      <c r="D259" s="392"/>
      <c r="E259" s="350" t="s">
        <v>219</v>
      </c>
      <c r="F259" s="350" t="s">
        <v>220</v>
      </c>
      <c r="G259" s="351" t="s">
        <v>1253</v>
      </c>
      <c r="H259" s="351">
        <v>45028</v>
      </c>
      <c r="I259" s="357" t="s">
        <v>1272</v>
      </c>
      <c r="J259" s="358">
        <v>25151.96</v>
      </c>
      <c r="K259" s="358">
        <v>25000</v>
      </c>
      <c r="L259" s="358">
        <v>25151.96</v>
      </c>
      <c r="M259" s="358">
        <v>25000</v>
      </c>
      <c r="N259" s="354">
        <v>0.03</v>
      </c>
      <c r="O259" s="354">
        <v>8.3767098523247784E-4</v>
      </c>
      <c r="P259" s="355">
        <v>0.1</v>
      </c>
      <c r="Q259" s="354">
        <v>0.58927473044505585</v>
      </c>
      <c r="R259" s="356"/>
      <c r="T259" s="406"/>
    </row>
    <row r="260" spans="1:20" s="348" customFormat="1">
      <c r="A260" s="346"/>
      <c r="B260" s="374" t="s">
        <v>1220</v>
      </c>
      <c r="C260" s="393" t="s">
        <v>1222</v>
      </c>
      <c r="D260" s="392"/>
      <c r="E260" s="350" t="s">
        <v>219</v>
      </c>
      <c r="F260" s="350" t="s">
        <v>220</v>
      </c>
      <c r="G260" s="351" t="s">
        <v>1253</v>
      </c>
      <c r="H260" s="351">
        <v>45028</v>
      </c>
      <c r="I260" s="357" t="s">
        <v>1272</v>
      </c>
      <c r="J260" s="358">
        <v>25151.96</v>
      </c>
      <c r="K260" s="358">
        <v>25000</v>
      </c>
      <c r="L260" s="358">
        <v>25151.96</v>
      </c>
      <c r="M260" s="358">
        <v>25000</v>
      </c>
      <c r="N260" s="354">
        <v>0.03</v>
      </c>
      <c r="O260" s="354">
        <v>8.3767098523247784E-4</v>
      </c>
      <c r="P260" s="355">
        <v>0.1</v>
      </c>
      <c r="Q260" s="354">
        <v>0.59017027402933453</v>
      </c>
      <c r="R260" s="356"/>
      <c r="T260" s="406"/>
    </row>
    <row r="261" spans="1:20" s="348" customFormat="1">
      <c r="A261" s="346"/>
      <c r="B261" s="374" t="s">
        <v>1220</v>
      </c>
      <c r="C261" s="393" t="s">
        <v>1222</v>
      </c>
      <c r="D261" s="392"/>
      <c r="E261" s="350" t="s">
        <v>219</v>
      </c>
      <c r="F261" s="350" t="s">
        <v>220</v>
      </c>
      <c r="G261" s="351" t="s">
        <v>1253</v>
      </c>
      <c r="H261" s="351">
        <v>45028</v>
      </c>
      <c r="I261" s="357" t="s">
        <v>1272</v>
      </c>
      <c r="J261" s="358">
        <v>25151.96</v>
      </c>
      <c r="K261" s="358">
        <v>25000</v>
      </c>
      <c r="L261" s="358">
        <v>25151.96</v>
      </c>
      <c r="M261" s="358">
        <v>25000</v>
      </c>
      <c r="N261" s="354">
        <v>0.03</v>
      </c>
      <c r="O261" s="354">
        <v>8.3767098523247784E-4</v>
      </c>
      <c r="P261" s="355">
        <v>0.1</v>
      </c>
      <c r="Q261" s="354">
        <v>0.59106581761361321</v>
      </c>
      <c r="R261" s="356"/>
      <c r="T261" s="406"/>
    </row>
    <row r="262" spans="1:20" s="348" customFormat="1">
      <c r="A262" s="346"/>
      <c r="B262" s="374" t="s">
        <v>1220</v>
      </c>
      <c r="C262" s="393" t="s">
        <v>1222</v>
      </c>
      <c r="D262" s="392"/>
      <c r="E262" s="350" t="s">
        <v>219</v>
      </c>
      <c r="F262" s="350" t="s">
        <v>220</v>
      </c>
      <c r="G262" s="351" t="s">
        <v>1253</v>
      </c>
      <c r="H262" s="351">
        <v>45028</v>
      </c>
      <c r="I262" s="357" t="s">
        <v>1272</v>
      </c>
      <c r="J262" s="358">
        <v>25151.96</v>
      </c>
      <c r="K262" s="358">
        <v>25000</v>
      </c>
      <c r="L262" s="358">
        <v>25151.96</v>
      </c>
      <c r="M262" s="358">
        <v>25000</v>
      </c>
      <c r="N262" s="354">
        <v>0.03</v>
      </c>
      <c r="O262" s="354">
        <v>8.3767098523247784E-4</v>
      </c>
      <c r="P262" s="355">
        <v>0.1</v>
      </c>
      <c r="Q262" s="354">
        <v>0.59196136119789189</v>
      </c>
      <c r="R262" s="356"/>
      <c r="T262" s="406"/>
    </row>
    <row r="263" spans="1:20" s="348" customFormat="1">
      <c r="A263" s="346"/>
      <c r="B263" s="374" t="s">
        <v>1220</v>
      </c>
      <c r="C263" s="393" t="s">
        <v>1222</v>
      </c>
      <c r="D263" s="392"/>
      <c r="E263" s="350" t="s">
        <v>219</v>
      </c>
      <c r="F263" s="350" t="s">
        <v>220</v>
      </c>
      <c r="G263" s="351">
        <v>44517</v>
      </c>
      <c r="H263" s="351">
        <v>45058</v>
      </c>
      <c r="I263" s="357" t="s">
        <v>1272</v>
      </c>
      <c r="J263" s="358">
        <v>50218.52</v>
      </c>
      <c r="K263" s="358">
        <v>50000</v>
      </c>
      <c r="L263" s="358">
        <v>50218.52</v>
      </c>
      <c r="M263" s="358">
        <v>50000</v>
      </c>
      <c r="N263" s="354">
        <v>3.6499999999999998E-2</v>
      </c>
      <c r="O263" s="354">
        <v>1.6724977745399122E-3</v>
      </c>
      <c r="P263" s="355">
        <v>0.1</v>
      </c>
      <c r="Q263" s="354">
        <v>0.59374940767212181</v>
      </c>
      <c r="R263" s="356"/>
      <c r="T263" s="406"/>
    </row>
    <row r="264" spans="1:20" s="348" customFormat="1">
      <c r="A264" s="346"/>
      <c r="B264" s="374" t="s">
        <v>1220</v>
      </c>
      <c r="C264" s="393" t="s">
        <v>1222</v>
      </c>
      <c r="D264" s="392"/>
      <c r="E264" s="350" t="s">
        <v>219</v>
      </c>
      <c r="F264" s="350" t="s">
        <v>220</v>
      </c>
      <c r="G264" s="351">
        <v>44517</v>
      </c>
      <c r="H264" s="351">
        <v>45058</v>
      </c>
      <c r="I264" s="357" t="s">
        <v>1272</v>
      </c>
      <c r="J264" s="358">
        <v>50218.52</v>
      </c>
      <c r="K264" s="358">
        <v>50000</v>
      </c>
      <c r="L264" s="358">
        <v>50218.52</v>
      </c>
      <c r="M264" s="358">
        <v>50000</v>
      </c>
      <c r="N264" s="354">
        <v>3.6499999999999998E-2</v>
      </c>
      <c r="O264" s="354">
        <v>1.6724977745399122E-3</v>
      </c>
      <c r="P264" s="355">
        <v>0.1</v>
      </c>
      <c r="Q264" s="354">
        <v>0.59553745414635173</v>
      </c>
      <c r="R264" s="356"/>
      <c r="T264" s="406"/>
    </row>
    <row r="265" spans="1:20" s="348" customFormat="1">
      <c r="A265" s="346"/>
      <c r="B265" s="374" t="s">
        <v>1220</v>
      </c>
      <c r="C265" s="393" t="s">
        <v>1222</v>
      </c>
      <c r="D265" s="392"/>
      <c r="E265" s="350" t="s">
        <v>219</v>
      </c>
      <c r="F265" s="350" t="s">
        <v>220</v>
      </c>
      <c r="G265" s="351">
        <v>44517</v>
      </c>
      <c r="H265" s="351">
        <v>45058</v>
      </c>
      <c r="I265" s="357" t="s">
        <v>1272</v>
      </c>
      <c r="J265" s="358">
        <v>50218.52</v>
      </c>
      <c r="K265" s="358">
        <v>50000</v>
      </c>
      <c r="L265" s="358">
        <v>50218.52</v>
      </c>
      <c r="M265" s="358">
        <v>50000</v>
      </c>
      <c r="N265" s="354">
        <v>3.6499999999999998E-2</v>
      </c>
      <c r="O265" s="354">
        <v>1.6724977745399122E-3</v>
      </c>
      <c r="P265" s="355">
        <v>0.1</v>
      </c>
      <c r="Q265" s="354">
        <v>0.59732550062058165</v>
      </c>
      <c r="R265" s="356"/>
      <c r="T265" s="406"/>
    </row>
    <row r="266" spans="1:20" s="348" customFormat="1">
      <c r="A266" s="346"/>
      <c r="B266" s="374" t="s">
        <v>1220</v>
      </c>
      <c r="C266" s="393" t="s">
        <v>1222</v>
      </c>
      <c r="D266" s="392"/>
      <c r="E266" s="350" t="s">
        <v>219</v>
      </c>
      <c r="F266" s="350" t="s">
        <v>220</v>
      </c>
      <c r="G266" s="351">
        <v>44517</v>
      </c>
      <c r="H266" s="351">
        <v>45058</v>
      </c>
      <c r="I266" s="357" t="s">
        <v>1272</v>
      </c>
      <c r="J266" s="358">
        <v>50218.52</v>
      </c>
      <c r="K266" s="358">
        <v>50000</v>
      </c>
      <c r="L266" s="358">
        <v>50218.52</v>
      </c>
      <c r="M266" s="358">
        <v>50000</v>
      </c>
      <c r="N266" s="354">
        <v>3.6499999999999998E-2</v>
      </c>
      <c r="O266" s="354">
        <v>1.6724977745399122E-3</v>
      </c>
      <c r="P266" s="355">
        <v>0.1</v>
      </c>
      <c r="Q266" s="354">
        <v>0.59911354709481157</v>
      </c>
      <c r="R266" s="356"/>
      <c r="T266" s="406"/>
    </row>
    <row r="267" spans="1:20" s="348" customFormat="1">
      <c r="A267" s="346"/>
      <c r="B267" s="374" t="s">
        <v>1220</v>
      </c>
      <c r="C267" s="393" t="s">
        <v>1222</v>
      </c>
      <c r="D267" s="392"/>
      <c r="E267" s="350" t="s">
        <v>219</v>
      </c>
      <c r="F267" s="350" t="s">
        <v>220</v>
      </c>
      <c r="G267" s="351">
        <v>44517</v>
      </c>
      <c r="H267" s="351">
        <v>45058</v>
      </c>
      <c r="I267" s="357" t="s">
        <v>1272</v>
      </c>
      <c r="J267" s="358">
        <v>50218.52</v>
      </c>
      <c r="K267" s="358">
        <v>50000</v>
      </c>
      <c r="L267" s="358">
        <v>50218.52</v>
      </c>
      <c r="M267" s="358">
        <v>50000</v>
      </c>
      <c r="N267" s="354">
        <v>3.6499999999999998E-2</v>
      </c>
      <c r="O267" s="354">
        <v>1.6724977745399122E-3</v>
      </c>
      <c r="P267" s="355">
        <v>0.1</v>
      </c>
      <c r="Q267" s="354">
        <v>0.60090159356904149</v>
      </c>
      <c r="R267" s="356"/>
      <c r="T267" s="406"/>
    </row>
    <row r="268" spans="1:20" s="348" customFormat="1">
      <c r="A268" s="346"/>
      <c r="B268" s="374" t="s">
        <v>1220</v>
      </c>
      <c r="C268" s="393" t="s">
        <v>1222</v>
      </c>
      <c r="D268" s="392"/>
      <c r="E268" s="350" t="s">
        <v>219</v>
      </c>
      <c r="F268" s="350" t="s">
        <v>220</v>
      </c>
      <c r="G268" s="351">
        <v>44517</v>
      </c>
      <c r="H268" s="351">
        <v>45058</v>
      </c>
      <c r="I268" s="357" t="s">
        <v>1272</v>
      </c>
      <c r="J268" s="358">
        <v>50218.52</v>
      </c>
      <c r="K268" s="358">
        <v>50000</v>
      </c>
      <c r="L268" s="358">
        <v>50218.52</v>
      </c>
      <c r="M268" s="358">
        <v>50000</v>
      </c>
      <c r="N268" s="354">
        <v>3.6499999999999998E-2</v>
      </c>
      <c r="O268" s="354">
        <v>1.6724977745399122E-3</v>
      </c>
      <c r="P268" s="355">
        <v>0.1</v>
      </c>
      <c r="Q268" s="354">
        <v>0.60268964004327141</v>
      </c>
      <c r="R268" s="356"/>
      <c r="T268" s="406"/>
    </row>
    <row r="269" spans="1:20" s="348" customFormat="1">
      <c r="A269" s="346"/>
      <c r="B269" s="374" t="s">
        <v>1220</v>
      </c>
      <c r="C269" s="393" t="s">
        <v>1222</v>
      </c>
      <c r="D269" s="392"/>
      <c r="E269" s="350" t="s">
        <v>219</v>
      </c>
      <c r="F269" s="350" t="s">
        <v>220</v>
      </c>
      <c r="G269" s="351">
        <v>44517</v>
      </c>
      <c r="H269" s="351">
        <v>45058</v>
      </c>
      <c r="I269" s="357" t="s">
        <v>1272</v>
      </c>
      <c r="J269" s="358">
        <v>50218.52</v>
      </c>
      <c r="K269" s="358">
        <v>50000</v>
      </c>
      <c r="L269" s="358">
        <v>50218.52</v>
      </c>
      <c r="M269" s="358">
        <v>50000</v>
      </c>
      <c r="N269" s="354">
        <v>3.6499999999999998E-2</v>
      </c>
      <c r="O269" s="354">
        <v>1.6724977745399122E-3</v>
      </c>
      <c r="P269" s="355">
        <v>0.1</v>
      </c>
      <c r="Q269" s="354">
        <v>0.60447768651750133</v>
      </c>
      <c r="R269" s="356"/>
      <c r="T269" s="406"/>
    </row>
    <row r="270" spans="1:20" s="348" customFormat="1">
      <c r="A270" s="346"/>
      <c r="B270" s="374" t="s">
        <v>1220</v>
      </c>
      <c r="C270" s="393" t="s">
        <v>1222</v>
      </c>
      <c r="D270" s="392"/>
      <c r="E270" s="350" t="s">
        <v>219</v>
      </c>
      <c r="F270" s="350" t="s">
        <v>220</v>
      </c>
      <c r="G270" s="351">
        <v>44517</v>
      </c>
      <c r="H270" s="351">
        <v>45058</v>
      </c>
      <c r="I270" s="357" t="s">
        <v>1272</v>
      </c>
      <c r="J270" s="358">
        <v>25109.26</v>
      </c>
      <c r="K270" s="358">
        <v>25000</v>
      </c>
      <c r="L270" s="358">
        <v>25109.26</v>
      </c>
      <c r="M270" s="358">
        <v>25000</v>
      </c>
      <c r="N270" s="354">
        <v>3.6499999999999998E-2</v>
      </c>
      <c r="O270" s="354">
        <v>8.3624888726995612E-4</v>
      </c>
      <c r="P270" s="355">
        <v>0.1</v>
      </c>
      <c r="Q270" s="354">
        <v>0.60537170975461629</v>
      </c>
      <c r="R270" s="356"/>
      <c r="T270" s="406"/>
    </row>
    <row r="271" spans="1:20" s="348" customFormat="1">
      <c r="A271" s="346"/>
      <c r="B271" s="374" t="s">
        <v>1220</v>
      </c>
      <c r="C271" s="393" t="s">
        <v>1222</v>
      </c>
      <c r="D271" s="392"/>
      <c r="E271" s="350" t="s">
        <v>219</v>
      </c>
      <c r="F271" s="350" t="s">
        <v>220</v>
      </c>
      <c r="G271" s="351">
        <v>44517</v>
      </c>
      <c r="H271" s="351">
        <v>45058</v>
      </c>
      <c r="I271" s="357" t="s">
        <v>1272</v>
      </c>
      <c r="J271" s="358">
        <v>25109.26</v>
      </c>
      <c r="K271" s="358">
        <v>25000</v>
      </c>
      <c r="L271" s="358">
        <v>25109.26</v>
      </c>
      <c r="M271" s="358">
        <v>25000</v>
      </c>
      <c r="N271" s="354">
        <v>3.6499999999999998E-2</v>
      </c>
      <c r="O271" s="354">
        <v>8.3624888726995612E-4</v>
      </c>
      <c r="P271" s="355">
        <v>0.1</v>
      </c>
      <c r="Q271" s="354">
        <v>0.60626573299173125</v>
      </c>
      <c r="R271" s="356"/>
      <c r="T271" s="406"/>
    </row>
    <row r="272" spans="1:20" s="348" customFormat="1" ht="15" customHeight="1">
      <c r="A272" s="346"/>
      <c r="B272" s="374" t="s">
        <v>1220</v>
      </c>
      <c r="C272" s="393" t="s">
        <v>1222</v>
      </c>
      <c r="D272" s="392"/>
      <c r="E272" s="350" t="s">
        <v>219</v>
      </c>
      <c r="F272" s="350" t="s">
        <v>220</v>
      </c>
      <c r="G272" s="351">
        <v>44517</v>
      </c>
      <c r="H272" s="351">
        <v>45058</v>
      </c>
      <c r="I272" s="350" t="s">
        <v>1272</v>
      </c>
      <c r="J272" s="352">
        <v>25109.26</v>
      </c>
      <c r="K272" s="352">
        <v>25000</v>
      </c>
      <c r="L272" s="352">
        <v>25109.26</v>
      </c>
      <c r="M272" s="352">
        <v>25000</v>
      </c>
      <c r="N272" s="353">
        <v>3.6499999999999998E-2</v>
      </c>
      <c r="O272" s="354">
        <v>8.3624888726995612E-4</v>
      </c>
      <c r="P272" s="355">
        <v>0.1</v>
      </c>
      <c r="Q272" s="354">
        <v>0.60715975622884621</v>
      </c>
      <c r="R272" s="356"/>
      <c r="T272" s="406"/>
    </row>
    <row r="273" spans="1:20" s="348" customFormat="1">
      <c r="A273" s="346"/>
      <c r="B273" s="374" t="s">
        <v>1220</v>
      </c>
      <c r="C273" s="393" t="s">
        <v>1222</v>
      </c>
      <c r="D273" s="392"/>
      <c r="E273" s="350" t="s">
        <v>219</v>
      </c>
      <c r="F273" s="350" t="s">
        <v>220</v>
      </c>
      <c r="G273" s="351">
        <v>44517</v>
      </c>
      <c r="H273" s="351">
        <v>45058</v>
      </c>
      <c r="I273" s="357" t="s">
        <v>1272</v>
      </c>
      <c r="J273" s="358">
        <v>25109.26</v>
      </c>
      <c r="K273" s="358">
        <v>25000</v>
      </c>
      <c r="L273" s="358">
        <v>25109.26</v>
      </c>
      <c r="M273" s="358">
        <v>25000</v>
      </c>
      <c r="N273" s="354">
        <v>3.6499999999999998E-2</v>
      </c>
      <c r="O273" s="354">
        <v>8.3624888726995612E-4</v>
      </c>
      <c r="P273" s="355">
        <v>0.1</v>
      </c>
      <c r="Q273" s="354">
        <v>0.60805377946596117</v>
      </c>
      <c r="R273" s="356"/>
      <c r="T273" s="406"/>
    </row>
    <row r="274" spans="1:20" s="348" customFormat="1">
      <c r="A274" s="346"/>
      <c r="B274" s="374" t="s">
        <v>1220</v>
      </c>
      <c r="C274" s="393" t="s">
        <v>1222</v>
      </c>
      <c r="D274" s="392"/>
      <c r="E274" s="350" t="s">
        <v>219</v>
      </c>
      <c r="F274" s="350" t="s">
        <v>220</v>
      </c>
      <c r="G274" s="351">
        <v>44517</v>
      </c>
      <c r="H274" s="351">
        <v>45058</v>
      </c>
      <c r="I274" s="357" t="s">
        <v>1272</v>
      </c>
      <c r="J274" s="358">
        <v>25109.26</v>
      </c>
      <c r="K274" s="358">
        <v>25000</v>
      </c>
      <c r="L274" s="358">
        <v>25109.26</v>
      </c>
      <c r="M274" s="358">
        <v>25000</v>
      </c>
      <c r="N274" s="354">
        <v>3.6499999999999998E-2</v>
      </c>
      <c r="O274" s="354">
        <v>8.3624888726995612E-4</v>
      </c>
      <c r="P274" s="355">
        <v>0.1</v>
      </c>
      <c r="Q274" s="354">
        <v>0.60894780270307614</v>
      </c>
      <c r="R274" s="356"/>
      <c r="T274" s="406"/>
    </row>
    <row r="275" spans="1:20" s="348" customFormat="1">
      <c r="A275" s="346"/>
      <c r="B275" s="374" t="s">
        <v>1220</v>
      </c>
      <c r="C275" s="393" t="s">
        <v>1222</v>
      </c>
      <c r="D275" s="392"/>
      <c r="E275" s="350" t="s">
        <v>219</v>
      </c>
      <c r="F275" s="350" t="s">
        <v>220</v>
      </c>
      <c r="G275" s="351">
        <v>44517</v>
      </c>
      <c r="H275" s="351">
        <v>45058</v>
      </c>
      <c r="I275" s="357" t="s">
        <v>1272</v>
      </c>
      <c r="J275" s="358">
        <v>25109.26</v>
      </c>
      <c r="K275" s="358">
        <v>25000</v>
      </c>
      <c r="L275" s="358">
        <v>25109.26</v>
      </c>
      <c r="M275" s="358">
        <v>25000</v>
      </c>
      <c r="N275" s="354">
        <v>3.6499999999999998E-2</v>
      </c>
      <c r="O275" s="354">
        <v>8.3624888726995612E-4</v>
      </c>
      <c r="P275" s="355">
        <v>0.1</v>
      </c>
      <c r="Q275" s="354">
        <v>0.6098418259401911</v>
      </c>
      <c r="R275" s="356"/>
      <c r="T275" s="406"/>
    </row>
    <row r="276" spans="1:20" s="348" customFormat="1">
      <c r="A276" s="346"/>
      <c r="B276" s="374" t="s">
        <v>1220</v>
      </c>
      <c r="C276" s="393" t="s">
        <v>218</v>
      </c>
      <c r="D276" s="392"/>
      <c r="E276" s="350" t="s">
        <v>219</v>
      </c>
      <c r="F276" s="350" t="s">
        <v>220</v>
      </c>
      <c r="G276" s="351" t="s">
        <v>1254</v>
      </c>
      <c r="H276" s="351">
        <v>45167</v>
      </c>
      <c r="I276" s="357" t="s">
        <v>1272</v>
      </c>
      <c r="J276" s="358">
        <v>50641.19</v>
      </c>
      <c r="K276" s="358">
        <v>50000</v>
      </c>
      <c r="L276" s="358">
        <v>50641.19</v>
      </c>
      <c r="M276" s="358">
        <v>50000</v>
      </c>
      <c r="N276" s="354">
        <v>3.5000000000000003E-2</v>
      </c>
      <c r="O276" s="354">
        <v>1.686574546104761E-3</v>
      </c>
      <c r="P276" s="355">
        <v>0.1</v>
      </c>
      <c r="Q276" s="354">
        <v>0.61164492171502294</v>
      </c>
      <c r="R276" s="356"/>
      <c r="T276" s="406"/>
    </row>
    <row r="277" spans="1:20" s="348" customFormat="1">
      <c r="A277" s="346"/>
      <c r="B277" s="374" t="s">
        <v>1220</v>
      </c>
      <c r="C277" s="393" t="s">
        <v>218</v>
      </c>
      <c r="D277" s="392"/>
      <c r="E277" s="350" t="s">
        <v>219</v>
      </c>
      <c r="F277" s="350" t="s">
        <v>220</v>
      </c>
      <c r="G277" s="351" t="s">
        <v>1254</v>
      </c>
      <c r="H277" s="351">
        <v>45167</v>
      </c>
      <c r="I277" s="357" t="s">
        <v>1272</v>
      </c>
      <c r="J277" s="358">
        <v>50641.19</v>
      </c>
      <c r="K277" s="358">
        <v>50000</v>
      </c>
      <c r="L277" s="358">
        <v>50641.19</v>
      </c>
      <c r="M277" s="358">
        <v>50000</v>
      </c>
      <c r="N277" s="354">
        <v>3.5000000000000003E-2</v>
      </c>
      <c r="O277" s="354">
        <v>1.686574546104761E-3</v>
      </c>
      <c r="P277" s="355">
        <v>0.1</v>
      </c>
      <c r="Q277" s="354">
        <v>0.61344801748985478</v>
      </c>
      <c r="R277" s="356"/>
      <c r="T277" s="406"/>
    </row>
    <row r="278" spans="1:20" s="348" customFormat="1">
      <c r="A278" s="346"/>
      <c r="B278" s="374" t="s">
        <v>1220</v>
      </c>
      <c r="C278" s="393" t="s">
        <v>218</v>
      </c>
      <c r="D278" s="392"/>
      <c r="E278" s="350" t="s">
        <v>219</v>
      </c>
      <c r="F278" s="350" t="s">
        <v>220</v>
      </c>
      <c r="G278" s="351" t="s">
        <v>1255</v>
      </c>
      <c r="H278" s="351">
        <v>45075</v>
      </c>
      <c r="I278" s="357" t="s">
        <v>1272</v>
      </c>
      <c r="J278" s="358">
        <v>50198.75</v>
      </c>
      <c r="K278" s="358">
        <v>50000</v>
      </c>
      <c r="L278" s="358">
        <v>50198.75</v>
      </c>
      <c r="M278" s="358">
        <v>50000</v>
      </c>
      <c r="N278" s="354">
        <v>3.7499999999999999E-2</v>
      </c>
      <c r="O278" s="354">
        <v>1.6718393465137049E-3</v>
      </c>
      <c r="P278" s="355">
        <v>0.1</v>
      </c>
      <c r="Q278" s="354">
        <v>0.61523536004690837</v>
      </c>
      <c r="R278" s="356"/>
      <c r="T278" s="406"/>
    </row>
    <row r="279" spans="1:20" s="348" customFormat="1">
      <c r="A279" s="346"/>
      <c r="B279" s="374" t="s">
        <v>1220</v>
      </c>
      <c r="C279" s="393" t="s">
        <v>218</v>
      </c>
      <c r="D279" s="392"/>
      <c r="E279" s="350" t="s">
        <v>219</v>
      </c>
      <c r="F279" s="350" t="s">
        <v>220</v>
      </c>
      <c r="G279" s="351" t="s">
        <v>1255</v>
      </c>
      <c r="H279" s="351">
        <v>45075</v>
      </c>
      <c r="I279" s="357" t="s">
        <v>1272</v>
      </c>
      <c r="J279" s="358">
        <v>50198.75</v>
      </c>
      <c r="K279" s="358">
        <v>50000</v>
      </c>
      <c r="L279" s="358">
        <v>50198.75</v>
      </c>
      <c r="M279" s="358">
        <v>50000</v>
      </c>
      <c r="N279" s="354">
        <v>3.7499999999999999E-2</v>
      </c>
      <c r="O279" s="354">
        <v>1.6718393465137049E-3</v>
      </c>
      <c r="P279" s="355">
        <v>0.1</v>
      </c>
      <c r="Q279" s="354">
        <v>0.61702270260396197</v>
      </c>
      <c r="R279" s="356"/>
      <c r="T279" s="406"/>
    </row>
    <row r="280" spans="1:20" s="348" customFormat="1">
      <c r="A280" s="346"/>
      <c r="B280" s="374" t="s">
        <v>1220</v>
      </c>
      <c r="C280" s="393" t="s">
        <v>218</v>
      </c>
      <c r="D280" s="392"/>
      <c r="E280" s="350" t="s">
        <v>219</v>
      </c>
      <c r="F280" s="350" t="s">
        <v>220</v>
      </c>
      <c r="G280" s="351" t="s">
        <v>1255</v>
      </c>
      <c r="H280" s="351">
        <v>45075</v>
      </c>
      <c r="I280" s="357" t="s">
        <v>1272</v>
      </c>
      <c r="J280" s="358">
        <v>50198.75</v>
      </c>
      <c r="K280" s="358">
        <v>50000</v>
      </c>
      <c r="L280" s="358">
        <v>50198.75</v>
      </c>
      <c r="M280" s="358">
        <v>50000</v>
      </c>
      <c r="N280" s="354">
        <v>3.7499999999999999E-2</v>
      </c>
      <c r="O280" s="354">
        <v>1.6718393465137049E-3</v>
      </c>
      <c r="P280" s="355">
        <v>0.1</v>
      </c>
      <c r="Q280" s="354">
        <v>0.61881004516101557</v>
      </c>
      <c r="R280" s="356"/>
      <c r="T280" s="406"/>
    </row>
    <row r="281" spans="1:20" s="348" customFormat="1">
      <c r="A281" s="346"/>
      <c r="B281" s="374" t="s">
        <v>1220</v>
      </c>
      <c r="C281" s="393" t="s">
        <v>218</v>
      </c>
      <c r="D281" s="392"/>
      <c r="E281" s="350" t="s">
        <v>219</v>
      </c>
      <c r="F281" s="350" t="s">
        <v>220</v>
      </c>
      <c r="G281" s="351" t="s">
        <v>1255</v>
      </c>
      <c r="H281" s="351">
        <v>45075</v>
      </c>
      <c r="I281" s="357" t="s">
        <v>1272</v>
      </c>
      <c r="J281" s="358">
        <v>50198.75</v>
      </c>
      <c r="K281" s="358">
        <v>50000</v>
      </c>
      <c r="L281" s="358">
        <v>50198.75</v>
      </c>
      <c r="M281" s="358">
        <v>50000</v>
      </c>
      <c r="N281" s="354">
        <v>3.7499999999999999E-2</v>
      </c>
      <c r="O281" s="354">
        <v>1.6718393465137049E-3</v>
      </c>
      <c r="P281" s="355">
        <v>0.1</v>
      </c>
      <c r="Q281" s="354">
        <v>0.62059738771806916</v>
      </c>
      <c r="R281" s="356"/>
      <c r="T281" s="406"/>
    </row>
    <row r="282" spans="1:20" s="348" customFormat="1">
      <c r="A282" s="346"/>
      <c r="B282" s="374" t="s">
        <v>1220</v>
      </c>
      <c r="C282" s="393" t="s">
        <v>218</v>
      </c>
      <c r="D282" s="392"/>
      <c r="E282" s="350" t="s">
        <v>219</v>
      </c>
      <c r="F282" s="350" t="s">
        <v>220</v>
      </c>
      <c r="G282" s="351" t="s">
        <v>1254</v>
      </c>
      <c r="H282" s="351">
        <v>45167</v>
      </c>
      <c r="I282" s="357" t="s">
        <v>1272</v>
      </c>
      <c r="J282" s="358">
        <v>50641.19</v>
      </c>
      <c r="K282" s="358">
        <v>50000</v>
      </c>
      <c r="L282" s="358">
        <v>50641.19</v>
      </c>
      <c r="M282" s="358">
        <v>50000</v>
      </c>
      <c r="N282" s="354">
        <v>3.5000000000000003E-2</v>
      </c>
      <c r="O282" s="354">
        <v>1.686574546104761E-3</v>
      </c>
      <c r="P282" s="355">
        <v>0.1</v>
      </c>
      <c r="Q282" s="354">
        <v>0.622400483492901</v>
      </c>
      <c r="R282" s="356"/>
      <c r="T282" s="406"/>
    </row>
    <row r="283" spans="1:20" s="348" customFormat="1">
      <c r="A283" s="346"/>
      <c r="B283" s="374" t="s">
        <v>1220</v>
      </c>
      <c r="C283" s="393" t="s">
        <v>218</v>
      </c>
      <c r="D283" s="392"/>
      <c r="E283" s="350" t="s">
        <v>219</v>
      </c>
      <c r="F283" s="350" t="s">
        <v>220</v>
      </c>
      <c r="G283" s="351" t="s">
        <v>1254</v>
      </c>
      <c r="H283" s="351">
        <v>45167</v>
      </c>
      <c r="I283" s="357" t="s">
        <v>1272</v>
      </c>
      <c r="J283" s="358">
        <v>50641.19</v>
      </c>
      <c r="K283" s="358">
        <v>50000</v>
      </c>
      <c r="L283" s="358">
        <v>50641.19</v>
      </c>
      <c r="M283" s="358">
        <v>50000</v>
      </c>
      <c r="N283" s="354">
        <v>3.5000000000000003E-2</v>
      </c>
      <c r="O283" s="354">
        <v>1.686574546104761E-3</v>
      </c>
      <c r="P283" s="355">
        <v>0.1</v>
      </c>
      <c r="Q283" s="354">
        <v>0.62420357926773284</v>
      </c>
      <c r="R283" s="356"/>
      <c r="T283" s="406"/>
    </row>
    <row r="284" spans="1:20" s="348" customFormat="1">
      <c r="A284" s="346"/>
      <c r="B284" s="374" t="s">
        <v>1220</v>
      </c>
      <c r="C284" s="393" t="s">
        <v>218</v>
      </c>
      <c r="D284" s="392"/>
      <c r="E284" s="350" t="s">
        <v>219</v>
      </c>
      <c r="F284" s="350" t="s">
        <v>220</v>
      </c>
      <c r="G284" s="351" t="s">
        <v>1256</v>
      </c>
      <c r="H284" s="351">
        <v>44618</v>
      </c>
      <c r="I284" s="357" t="s">
        <v>1272</v>
      </c>
      <c r="J284" s="358">
        <v>100119.2</v>
      </c>
      <c r="K284" s="358">
        <v>100000</v>
      </c>
      <c r="L284" s="358">
        <v>100119.2</v>
      </c>
      <c r="M284" s="358">
        <v>100000</v>
      </c>
      <c r="N284" s="354">
        <v>0.04</v>
      </c>
      <c r="O284" s="354">
        <v>3.3344100779695695E-3</v>
      </c>
      <c r="P284" s="355">
        <v>0.1</v>
      </c>
      <c r="Q284" s="354">
        <v>0.62776835542128573</v>
      </c>
      <c r="R284" s="356"/>
      <c r="T284" s="406"/>
    </row>
    <row r="285" spans="1:20" s="348" customFormat="1">
      <c r="A285" s="346"/>
      <c r="B285" s="374" t="s">
        <v>1220</v>
      </c>
      <c r="C285" s="393" t="s">
        <v>218</v>
      </c>
      <c r="D285" s="392"/>
      <c r="E285" s="350" t="s">
        <v>219</v>
      </c>
      <c r="F285" s="350" t="s">
        <v>220</v>
      </c>
      <c r="G285" s="351" t="s">
        <v>1256</v>
      </c>
      <c r="H285" s="351">
        <v>44618</v>
      </c>
      <c r="I285" s="357" t="s">
        <v>1272</v>
      </c>
      <c r="J285" s="358">
        <v>100119.2</v>
      </c>
      <c r="K285" s="358">
        <v>100000</v>
      </c>
      <c r="L285" s="358">
        <v>100119.2</v>
      </c>
      <c r="M285" s="358">
        <v>100000</v>
      </c>
      <c r="N285" s="354">
        <v>0.04</v>
      </c>
      <c r="O285" s="354">
        <v>3.3344100779695695E-3</v>
      </c>
      <c r="P285" s="355">
        <v>0.1</v>
      </c>
      <c r="Q285" s="354">
        <v>0.63133313157483861</v>
      </c>
      <c r="R285" s="356"/>
      <c r="T285" s="406"/>
    </row>
    <row r="286" spans="1:20" s="348" customFormat="1">
      <c r="A286" s="346"/>
      <c r="B286" s="374" t="s">
        <v>1220</v>
      </c>
      <c r="C286" s="393" t="s">
        <v>218</v>
      </c>
      <c r="D286" s="392"/>
      <c r="E286" s="350" t="s">
        <v>219</v>
      </c>
      <c r="F286" s="350" t="s">
        <v>220</v>
      </c>
      <c r="G286" s="351" t="s">
        <v>1256</v>
      </c>
      <c r="H286" s="351">
        <v>44618</v>
      </c>
      <c r="I286" s="357" t="s">
        <v>1272</v>
      </c>
      <c r="J286" s="358">
        <v>100119.2</v>
      </c>
      <c r="K286" s="358">
        <v>100000</v>
      </c>
      <c r="L286" s="358">
        <v>100119.2</v>
      </c>
      <c r="M286" s="358">
        <v>100000</v>
      </c>
      <c r="N286" s="354">
        <v>0.04</v>
      </c>
      <c r="O286" s="354">
        <v>3.3344100779695695E-3</v>
      </c>
      <c r="P286" s="355">
        <v>0.1</v>
      </c>
      <c r="Q286" s="354">
        <v>0.6348979077283915</v>
      </c>
      <c r="R286" s="356"/>
      <c r="T286" s="406"/>
    </row>
    <row r="287" spans="1:20" s="348" customFormat="1">
      <c r="A287" s="346"/>
      <c r="B287" s="374" t="s">
        <v>1220</v>
      </c>
      <c r="C287" s="393" t="s">
        <v>218</v>
      </c>
      <c r="D287" s="392"/>
      <c r="E287" s="350" t="s">
        <v>219</v>
      </c>
      <c r="F287" s="350" t="s">
        <v>220</v>
      </c>
      <c r="G287" s="351" t="s">
        <v>1256</v>
      </c>
      <c r="H287" s="351">
        <v>44618</v>
      </c>
      <c r="I287" s="357" t="s">
        <v>1272</v>
      </c>
      <c r="J287" s="358">
        <v>100119.2</v>
      </c>
      <c r="K287" s="358">
        <v>100000</v>
      </c>
      <c r="L287" s="358">
        <v>100119.2</v>
      </c>
      <c r="M287" s="358">
        <v>100000</v>
      </c>
      <c r="N287" s="354">
        <v>0.04</v>
      </c>
      <c r="O287" s="354">
        <v>3.3344100779695695E-3</v>
      </c>
      <c r="P287" s="355">
        <v>0.1</v>
      </c>
      <c r="Q287" s="354">
        <v>0.63846268388194438</v>
      </c>
      <c r="R287" s="356"/>
      <c r="T287" s="406"/>
    </row>
    <row r="288" spans="1:20" s="348" customFormat="1">
      <c r="A288" s="346"/>
      <c r="B288" s="374" t="s">
        <v>1220</v>
      </c>
      <c r="C288" s="393" t="s">
        <v>218</v>
      </c>
      <c r="D288" s="392"/>
      <c r="E288" s="350" t="s">
        <v>219</v>
      </c>
      <c r="F288" s="350" t="s">
        <v>220</v>
      </c>
      <c r="G288" s="351" t="s">
        <v>1256</v>
      </c>
      <c r="H288" s="351">
        <v>44618</v>
      </c>
      <c r="I288" s="357" t="s">
        <v>1272</v>
      </c>
      <c r="J288" s="358">
        <v>100119.2</v>
      </c>
      <c r="K288" s="358">
        <v>100000</v>
      </c>
      <c r="L288" s="358">
        <v>100119.2</v>
      </c>
      <c r="M288" s="358">
        <v>100000</v>
      </c>
      <c r="N288" s="354">
        <v>0.04</v>
      </c>
      <c r="O288" s="354">
        <v>3.3344100779695695E-3</v>
      </c>
      <c r="P288" s="355">
        <v>0.1</v>
      </c>
      <c r="Q288" s="354">
        <v>0.64202746003549727</v>
      </c>
      <c r="R288" s="356"/>
      <c r="T288" s="406"/>
    </row>
    <row r="289" spans="1:20" s="348" customFormat="1">
      <c r="A289" s="346"/>
      <c r="B289" s="374" t="s">
        <v>1220</v>
      </c>
      <c r="C289" s="393" t="s">
        <v>218</v>
      </c>
      <c r="D289" s="392"/>
      <c r="E289" s="350" t="s">
        <v>219</v>
      </c>
      <c r="F289" s="350" t="s">
        <v>220</v>
      </c>
      <c r="G289" s="351" t="s">
        <v>1257</v>
      </c>
      <c r="H289" s="351">
        <v>45152</v>
      </c>
      <c r="I289" s="357" t="s">
        <v>1272</v>
      </c>
      <c r="J289" s="358">
        <v>102582.05</v>
      </c>
      <c r="K289" s="358">
        <v>100000</v>
      </c>
      <c r="L289" s="358">
        <v>102582.05</v>
      </c>
      <c r="M289" s="358">
        <v>100000</v>
      </c>
      <c r="N289" s="354">
        <v>3.7499999999999999E-2</v>
      </c>
      <c r="O289" s="354">
        <v>3.416433824269254E-3</v>
      </c>
      <c r="P289" s="355">
        <v>0.1</v>
      </c>
      <c r="Q289" s="354">
        <v>0.64567992675139751</v>
      </c>
      <c r="R289" s="356"/>
      <c r="T289" s="406"/>
    </row>
    <row r="290" spans="1:20" s="348" customFormat="1">
      <c r="A290" s="346"/>
      <c r="B290" s="374" t="s">
        <v>1220</v>
      </c>
      <c r="C290" s="393" t="s">
        <v>218</v>
      </c>
      <c r="D290" s="392"/>
      <c r="E290" s="350" t="s">
        <v>219</v>
      </c>
      <c r="F290" s="350" t="s">
        <v>220</v>
      </c>
      <c r="G290" s="351" t="s">
        <v>1257</v>
      </c>
      <c r="H290" s="351">
        <v>45152</v>
      </c>
      <c r="I290" s="357" t="s">
        <v>1272</v>
      </c>
      <c r="J290" s="358">
        <v>102582.05</v>
      </c>
      <c r="K290" s="358">
        <v>100000</v>
      </c>
      <c r="L290" s="358">
        <v>102582.05</v>
      </c>
      <c r="M290" s="358">
        <v>100000</v>
      </c>
      <c r="N290" s="354">
        <v>3.7499999999999999E-2</v>
      </c>
      <c r="O290" s="354">
        <v>3.416433824269254E-3</v>
      </c>
      <c r="P290" s="355">
        <v>0.1</v>
      </c>
      <c r="Q290" s="354">
        <v>0.64933239346729787</v>
      </c>
      <c r="R290" s="356"/>
      <c r="T290" s="406"/>
    </row>
    <row r="291" spans="1:20" s="348" customFormat="1">
      <c r="A291" s="346"/>
      <c r="B291" s="374" t="s">
        <v>1220</v>
      </c>
      <c r="C291" s="393" t="s">
        <v>218</v>
      </c>
      <c r="D291" s="392"/>
      <c r="E291" s="350" t="s">
        <v>219</v>
      </c>
      <c r="F291" s="350" t="s">
        <v>220</v>
      </c>
      <c r="G291" s="351" t="s">
        <v>1257</v>
      </c>
      <c r="H291" s="351">
        <v>45152</v>
      </c>
      <c r="I291" s="357" t="s">
        <v>1272</v>
      </c>
      <c r="J291" s="358">
        <v>102582.05</v>
      </c>
      <c r="K291" s="358">
        <v>100000</v>
      </c>
      <c r="L291" s="358">
        <v>102582.05</v>
      </c>
      <c r="M291" s="358">
        <v>100000</v>
      </c>
      <c r="N291" s="354">
        <v>3.7499999999999999E-2</v>
      </c>
      <c r="O291" s="354">
        <v>3.416433824269254E-3</v>
      </c>
      <c r="P291" s="355">
        <v>0.1</v>
      </c>
      <c r="Q291" s="354">
        <v>0.65298486018319823</v>
      </c>
      <c r="R291" s="356"/>
      <c r="T291" s="406"/>
    </row>
    <row r="292" spans="1:20" s="348" customFormat="1">
      <c r="A292" s="346"/>
      <c r="B292" s="374" t="s">
        <v>1220</v>
      </c>
      <c r="C292" s="393" t="s">
        <v>218</v>
      </c>
      <c r="D292" s="392"/>
      <c r="E292" s="350" t="s">
        <v>219</v>
      </c>
      <c r="F292" s="350" t="s">
        <v>220</v>
      </c>
      <c r="G292" s="351" t="s">
        <v>1257</v>
      </c>
      <c r="H292" s="351">
        <v>45152</v>
      </c>
      <c r="I292" s="357" t="s">
        <v>1272</v>
      </c>
      <c r="J292" s="358">
        <v>25382.18</v>
      </c>
      <c r="K292" s="358">
        <v>25000</v>
      </c>
      <c r="L292" s="358">
        <v>25382.18</v>
      </c>
      <c r="M292" s="358">
        <v>25000</v>
      </c>
      <c r="N292" s="354">
        <v>3.7499999999999999E-2</v>
      </c>
      <c r="O292" s="354">
        <v>8.4533832464539916E-4</v>
      </c>
      <c r="P292" s="355">
        <v>0.1</v>
      </c>
      <c r="Q292" s="354">
        <v>0.65388860082424594</v>
      </c>
      <c r="R292" s="356"/>
      <c r="T292" s="406"/>
    </row>
    <row r="293" spans="1:20" s="348" customFormat="1">
      <c r="A293" s="346"/>
      <c r="B293" s="374" t="s">
        <v>1220</v>
      </c>
      <c r="C293" s="393" t="s">
        <v>218</v>
      </c>
      <c r="D293" s="392"/>
      <c r="E293" s="350" t="s">
        <v>219</v>
      </c>
      <c r="F293" s="350" t="s">
        <v>220</v>
      </c>
      <c r="G293" s="351" t="s">
        <v>1257</v>
      </c>
      <c r="H293" s="351">
        <v>45152</v>
      </c>
      <c r="I293" s="357" t="s">
        <v>1272</v>
      </c>
      <c r="J293" s="358">
        <v>25382.18</v>
      </c>
      <c r="K293" s="358">
        <v>25000</v>
      </c>
      <c r="L293" s="358">
        <v>25382.18</v>
      </c>
      <c r="M293" s="358">
        <v>25000</v>
      </c>
      <c r="N293" s="354">
        <v>3.7499999999999999E-2</v>
      </c>
      <c r="O293" s="354">
        <v>8.4533832464539916E-4</v>
      </c>
      <c r="P293" s="355">
        <v>0.1</v>
      </c>
      <c r="Q293" s="354">
        <v>0.65479234146529364</v>
      </c>
      <c r="R293" s="356"/>
      <c r="T293" s="406"/>
    </row>
    <row r="294" spans="1:20" s="348" customFormat="1">
      <c r="A294" s="346"/>
      <c r="B294" s="374" t="s">
        <v>1220</v>
      </c>
      <c r="C294" s="393" t="s">
        <v>218</v>
      </c>
      <c r="D294" s="392"/>
      <c r="E294" s="350" t="s">
        <v>219</v>
      </c>
      <c r="F294" s="350" t="s">
        <v>220</v>
      </c>
      <c r="G294" s="351" t="s">
        <v>1257</v>
      </c>
      <c r="H294" s="351">
        <v>45152</v>
      </c>
      <c r="I294" s="357" t="s">
        <v>1272</v>
      </c>
      <c r="J294" s="358">
        <v>25382.18</v>
      </c>
      <c r="K294" s="358">
        <v>25000</v>
      </c>
      <c r="L294" s="358">
        <v>25382.18</v>
      </c>
      <c r="M294" s="358">
        <v>25000</v>
      </c>
      <c r="N294" s="354">
        <v>3.7499999999999999E-2</v>
      </c>
      <c r="O294" s="354">
        <v>8.4533832464539916E-4</v>
      </c>
      <c r="P294" s="355">
        <v>0.1</v>
      </c>
      <c r="Q294" s="354">
        <v>0.65569608210634134</v>
      </c>
      <c r="R294" s="356"/>
      <c r="T294" s="406"/>
    </row>
    <row r="295" spans="1:20" s="348" customFormat="1">
      <c r="A295" s="346"/>
      <c r="B295" s="374" t="s">
        <v>1220</v>
      </c>
      <c r="C295" s="393" t="s">
        <v>218</v>
      </c>
      <c r="D295" s="392"/>
      <c r="E295" s="350" t="s">
        <v>219</v>
      </c>
      <c r="F295" s="350" t="s">
        <v>220</v>
      </c>
      <c r="G295" s="351" t="s">
        <v>1257</v>
      </c>
      <c r="H295" s="351">
        <v>45152</v>
      </c>
      <c r="I295" s="357" t="s">
        <v>1272</v>
      </c>
      <c r="J295" s="358">
        <v>25382.18</v>
      </c>
      <c r="K295" s="358">
        <v>25000</v>
      </c>
      <c r="L295" s="358">
        <v>25382.18</v>
      </c>
      <c r="M295" s="358">
        <v>25000</v>
      </c>
      <c r="N295" s="354">
        <v>3.7499999999999999E-2</v>
      </c>
      <c r="O295" s="354">
        <v>8.4533832464539916E-4</v>
      </c>
      <c r="P295" s="355">
        <v>0.1</v>
      </c>
      <c r="Q295" s="354">
        <v>0.65659982274738904</v>
      </c>
      <c r="R295" s="356"/>
      <c r="T295" s="406"/>
    </row>
    <row r="296" spans="1:20" s="348" customFormat="1">
      <c r="A296" s="346"/>
      <c r="B296" s="374" t="s">
        <v>1220</v>
      </c>
      <c r="C296" s="393" t="s">
        <v>218</v>
      </c>
      <c r="D296" s="392"/>
      <c r="E296" s="350" t="s">
        <v>219</v>
      </c>
      <c r="F296" s="350" t="s">
        <v>220</v>
      </c>
      <c r="G296" s="351" t="s">
        <v>1257</v>
      </c>
      <c r="H296" s="351">
        <v>45152</v>
      </c>
      <c r="I296" s="357" t="s">
        <v>1272</v>
      </c>
      <c r="J296" s="358">
        <v>25382.18</v>
      </c>
      <c r="K296" s="358">
        <v>25000</v>
      </c>
      <c r="L296" s="358">
        <v>25382.18</v>
      </c>
      <c r="M296" s="358">
        <v>25000</v>
      </c>
      <c r="N296" s="354">
        <v>3.7499999999999999E-2</v>
      </c>
      <c r="O296" s="354">
        <v>8.4533832464539916E-4</v>
      </c>
      <c r="P296" s="355">
        <v>0.1</v>
      </c>
      <c r="Q296" s="354">
        <v>0.65750356338843674</v>
      </c>
      <c r="R296" s="356"/>
      <c r="T296" s="406"/>
    </row>
    <row r="297" spans="1:20" s="348" customFormat="1">
      <c r="A297" s="346"/>
      <c r="B297" s="374" t="s">
        <v>1220</v>
      </c>
      <c r="C297" s="393" t="s">
        <v>218</v>
      </c>
      <c r="D297" s="392"/>
      <c r="E297" s="350" t="s">
        <v>219</v>
      </c>
      <c r="F297" s="350" t="s">
        <v>220</v>
      </c>
      <c r="G297" s="351" t="s">
        <v>1257</v>
      </c>
      <c r="H297" s="351">
        <v>45152</v>
      </c>
      <c r="I297" s="357" t="s">
        <v>1272</v>
      </c>
      <c r="J297" s="358">
        <v>25382.18</v>
      </c>
      <c r="K297" s="358">
        <v>25000</v>
      </c>
      <c r="L297" s="358">
        <v>25382.18</v>
      </c>
      <c r="M297" s="358">
        <v>25000</v>
      </c>
      <c r="N297" s="354">
        <v>3.7499999999999999E-2</v>
      </c>
      <c r="O297" s="354">
        <v>8.4533832464539916E-4</v>
      </c>
      <c r="P297" s="355">
        <v>0.1</v>
      </c>
      <c r="Q297" s="354">
        <v>0.65840730402948444</v>
      </c>
      <c r="R297" s="356"/>
      <c r="T297" s="406"/>
    </row>
    <row r="298" spans="1:20" s="348" customFormat="1">
      <c r="A298" s="346"/>
      <c r="B298" s="374" t="s">
        <v>1220</v>
      </c>
      <c r="C298" s="393" t="s">
        <v>218</v>
      </c>
      <c r="D298" s="392"/>
      <c r="E298" s="350" t="s">
        <v>219</v>
      </c>
      <c r="F298" s="350" t="s">
        <v>220</v>
      </c>
      <c r="G298" s="351" t="s">
        <v>1257</v>
      </c>
      <c r="H298" s="351">
        <v>45152</v>
      </c>
      <c r="I298" s="357" t="s">
        <v>1272</v>
      </c>
      <c r="J298" s="358">
        <v>25382.18</v>
      </c>
      <c r="K298" s="358">
        <v>25000</v>
      </c>
      <c r="L298" s="358">
        <v>25382.18</v>
      </c>
      <c r="M298" s="358">
        <v>25000</v>
      </c>
      <c r="N298" s="354">
        <v>3.7499999999999999E-2</v>
      </c>
      <c r="O298" s="354">
        <v>8.4533832464539916E-4</v>
      </c>
      <c r="P298" s="355">
        <v>0.1</v>
      </c>
      <c r="Q298" s="354">
        <v>0.65931104467053214</v>
      </c>
      <c r="R298" s="356"/>
      <c r="T298" s="406"/>
    </row>
    <row r="299" spans="1:20" s="348" customFormat="1">
      <c r="A299" s="346"/>
      <c r="B299" s="374" t="s">
        <v>1220</v>
      </c>
      <c r="C299" s="393" t="s">
        <v>218</v>
      </c>
      <c r="D299" s="392"/>
      <c r="E299" s="350" t="s">
        <v>219</v>
      </c>
      <c r="F299" s="350" t="s">
        <v>220</v>
      </c>
      <c r="G299" s="351" t="s">
        <v>1257</v>
      </c>
      <c r="H299" s="351">
        <v>45152</v>
      </c>
      <c r="I299" s="357" t="s">
        <v>1272</v>
      </c>
      <c r="J299" s="358">
        <v>25382.18</v>
      </c>
      <c r="K299" s="358">
        <v>50000</v>
      </c>
      <c r="L299" s="358">
        <v>25382.18</v>
      </c>
      <c r="M299" s="358">
        <v>25000</v>
      </c>
      <c r="N299" s="354">
        <v>3.7499999999999999E-2</v>
      </c>
      <c r="O299" s="354">
        <v>8.4533832464539916E-4</v>
      </c>
      <c r="P299" s="355">
        <v>0.1</v>
      </c>
      <c r="Q299" s="354">
        <v>0.66021478531157984</v>
      </c>
      <c r="R299" s="356"/>
      <c r="T299" s="406"/>
    </row>
    <row r="300" spans="1:20" s="348" customFormat="1">
      <c r="A300" s="346"/>
      <c r="B300" s="374" t="s">
        <v>1220</v>
      </c>
      <c r="C300" s="393" t="s">
        <v>218</v>
      </c>
      <c r="D300" s="392"/>
      <c r="E300" s="350" t="s">
        <v>219</v>
      </c>
      <c r="F300" s="350" t="s">
        <v>220</v>
      </c>
      <c r="G300" s="351" t="s">
        <v>1257</v>
      </c>
      <c r="H300" s="351">
        <v>45152</v>
      </c>
      <c r="I300" s="357" t="s">
        <v>1272</v>
      </c>
      <c r="J300" s="358">
        <v>25382.18</v>
      </c>
      <c r="K300" s="358">
        <v>50000</v>
      </c>
      <c r="L300" s="358">
        <v>25382.18</v>
      </c>
      <c r="M300" s="358">
        <v>25000</v>
      </c>
      <c r="N300" s="354">
        <v>3.7499999999999999E-2</v>
      </c>
      <c r="O300" s="354">
        <v>8.4533832464539916E-4</v>
      </c>
      <c r="P300" s="355">
        <v>0.1</v>
      </c>
      <c r="Q300" s="354">
        <v>0.66111852595262754</v>
      </c>
      <c r="R300" s="356"/>
      <c r="T300" s="406"/>
    </row>
    <row r="301" spans="1:20" s="348" customFormat="1">
      <c r="A301" s="346"/>
      <c r="B301" s="374" t="s">
        <v>1220</v>
      </c>
      <c r="C301" s="393" t="s">
        <v>218</v>
      </c>
      <c r="D301" s="392"/>
      <c r="E301" s="350" t="s">
        <v>219</v>
      </c>
      <c r="F301" s="350" t="s">
        <v>220</v>
      </c>
      <c r="G301" s="351" t="s">
        <v>1257</v>
      </c>
      <c r="H301" s="351">
        <v>45152</v>
      </c>
      <c r="I301" s="357" t="s">
        <v>1272</v>
      </c>
      <c r="J301" s="358">
        <v>25382.18</v>
      </c>
      <c r="K301" s="358">
        <v>50000</v>
      </c>
      <c r="L301" s="358">
        <v>25382.18</v>
      </c>
      <c r="M301" s="358">
        <v>25000</v>
      </c>
      <c r="N301" s="354">
        <v>3.7499999999999999E-2</v>
      </c>
      <c r="O301" s="354">
        <v>8.4533832464539916E-4</v>
      </c>
      <c r="P301" s="355">
        <v>0.1</v>
      </c>
      <c r="Q301" s="354">
        <v>0.66202226659367525</v>
      </c>
      <c r="R301" s="356"/>
      <c r="T301" s="406"/>
    </row>
    <row r="302" spans="1:20" s="348" customFormat="1">
      <c r="A302" s="346"/>
      <c r="B302" s="374" t="s">
        <v>1220</v>
      </c>
      <c r="C302" s="393" t="s">
        <v>218</v>
      </c>
      <c r="D302" s="392"/>
      <c r="E302" s="350" t="s">
        <v>219</v>
      </c>
      <c r="F302" s="350" t="s">
        <v>220</v>
      </c>
      <c r="G302" s="351" t="s">
        <v>1257</v>
      </c>
      <c r="H302" s="351">
        <v>45152</v>
      </c>
      <c r="I302" s="357" t="s">
        <v>1272</v>
      </c>
      <c r="J302" s="358">
        <v>50764.36</v>
      </c>
      <c r="K302" s="358">
        <v>50000</v>
      </c>
      <c r="L302" s="358">
        <v>50764.36</v>
      </c>
      <c r="M302" s="358">
        <v>50000</v>
      </c>
      <c r="N302" s="354">
        <v>3.7499999999999999E-2</v>
      </c>
      <c r="O302" s="354">
        <v>1.6906766492907983E-3</v>
      </c>
      <c r="P302" s="355">
        <v>0.1</v>
      </c>
      <c r="Q302" s="354">
        <v>0.66382974787577076</v>
      </c>
      <c r="R302" s="356"/>
      <c r="T302" s="406"/>
    </row>
    <row r="303" spans="1:20" s="348" customFormat="1">
      <c r="A303" s="346"/>
      <c r="B303" s="374" t="s">
        <v>1220</v>
      </c>
      <c r="C303" s="393" t="s">
        <v>218</v>
      </c>
      <c r="D303" s="392"/>
      <c r="E303" s="350" t="s">
        <v>219</v>
      </c>
      <c r="F303" s="350" t="s">
        <v>220</v>
      </c>
      <c r="G303" s="351" t="s">
        <v>1257</v>
      </c>
      <c r="H303" s="351">
        <v>45152</v>
      </c>
      <c r="I303" s="357" t="s">
        <v>1272</v>
      </c>
      <c r="J303" s="358">
        <v>50764.36</v>
      </c>
      <c r="K303" s="358">
        <v>50000</v>
      </c>
      <c r="L303" s="358">
        <v>50764.36</v>
      </c>
      <c r="M303" s="358">
        <v>50000</v>
      </c>
      <c r="N303" s="354">
        <v>3.7499999999999999E-2</v>
      </c>
      <c r="O303" s="354">
        <v>1.6906766492907983E-3</v>
      </c>
      <c r="P303" s="355">
        <v>0.1</v>
      </c>
      <c r="Q303" s="354">
        <v>0.66563722915786627</v>
      </c>
      <c r="R303" s="356"/>
      <c r="T303" s="406"/>
    </row>
    <row r="304" spans="1:20" s="348" customFormat="1">
      <c r="A304" s="346"/>
      <c r="B304" s="374" t="s">
        <v>1220</v>
      </c>
      <c r="C304" s="393" t="s">
        <v>218</v>
      </c>
      <c r="D304" s="392"/>
      <c r="E304" s="350" t="s">
        <v>219</v>
      </c>
      <c r="F304" s="350" t="s">
        <v>220</v>
      </c>
      <c r="G304" s="351" t="s">
        <v>1245</v>
      </c>
      <c r="H304" s="351">
        <v>45013</v>
      </c>
      <c r="I304" s="357" t="s">
        <v>1272</v>
      </c>
      <c r="J304" s="358">
        <v>50764.36</v>
      </c>
      <c r="K304" s="358">
        <v>50000</v>
      </c>
      <c r="L304" s="358">
        <v>50764.36</v>
      </c>
      <c r="M304" s="358">
        <v>50000</v>
      </c>
      <c r="N304" s="354">
        <v>3.15E-2</v>
      </c>
      <c r="O304" s="354">
        <v>1.6906766492907983E-3</v>
      </c>
      <c r="P304" s="355">
        <v>0.1</v>
      </c>
      <c r="Q304" s="354">
        <v>0.66744471043996179</v>
      </c>
      <c r="R304" s="356"/>
      <c r="T304" s="406"/>
    </row>
    <row r="305" spans="1:20" s="348" customFormat="1">
      <c r="A305" s="346"/>
      <c r="B305" s="374" t="s">
        <v>1220</v>
      </c>
      <c r="C305" s="393" t="s">
        <v>218</v>
      </c>
      <c r="D305" s="392"/>
      <c r="E305" s="350" t="s">
        <v>219</v>
      </c>
      <c r="F305" s="350" t="s">
        <v>220</v>
      </c>
      <c r="G305" s="351" t="s">
        <v>1245</v>
      </c>
      <c r="H305" s="351">
        <v>45013</v>
      </c>
      <c r="I305" s="357" t="s">
        <v>1272</v>
      </c>
      <c r="J305" s="358">
        <v>50764.36</v>
      </c>
      <c r="K305" s="358">
        <v>50000</v>
      </c>
      <c r="L305" s="358">
        <v>50764.36</v>
      </c>
      <c r="M305" s="358">
        <v>50000</v>
      </c>
      <c r="N305" s="354">
        <v>3.15E-2</v>
      </c>
      <c r="O305" s="354">
        <v>1.6906766492907983E-3</v>
      </c>
      <c r="P305" s="355">
        <v>0.1</v>
      </c>
      <c r="Q305" s="354">
        <v>0.6692521917220573</v>
      </c>
      <c r="R305" s="356"/>
      <c r="T305" s="406"/>
    </row>
    <row r="306" spans="1:20" s="348" customFormat="1">
      <c r="A306" s="346"/>
      <c r="B306" s="374" t="s">
        <v>1220</v>
      </c>
      <c r="C306" s="393" t="s">
        <v>218</v>
      </c>
      <c r="D306" s="392"/>
      <c r="E306" s="350" t="s">
        <v>219</v>
      </c>
      <c r="F306" s="350" t="s">
        <v>220</v>
      </c>
      <c r="G306" s="351" t="s">
        <v>1245</v>
      </c>
      <c r="H306" s="351">
        <v>45013</v>
      </c>
      <c r="I306" s="357" t="s">
        <v>1272</v>
      </c>
      <c r="J306" s="358">
        <v>50764.36</v>
      </c>
      <c r="K306" s="358">
        <v>50000</v>
      </c>
      <c r="L306" s="358">
        <v>50764.36</v>
      </c>
      <c r="M306" s="358">
        <v>50000</v>
      </c>
      <c r="N306" s="354">
        <v>3.15E-2</v>
      </c>
      <c r="O306" s="354">
        <v>1.6906766492907983E-3</v>
      </c>
      <c r="P306" s="355">
        <v>0.1</v>
      </c>
      <c r="Q306" s="354">
        <v>0.67105967300415281</v>
      </c>
      <c r="R306" s="356"/>
      <c r="T306" s="406"/>
    </row>
    <row r="307" spans="1:20" s="348" customFormat="1">
      <c r="A307" s="346"/>
      <c r="B307" s="374" t="s">
        <v>1220</v>
      </c>
      <c r="C307" s="393" t="s">
        <v>218</v>
      </c>
      <c r="D307" s="392"/>
      <c r="E307" s="350" t="s">
        <v>219</v>
      </c>
      <c r="F307" s="350" t="s">
        <v>220</v>
      </c>
      <c r="G307" s="351" t="s">
        <v>1245</v>
      </c>
      <c r="H307" s="351">
        <v>45013</v>
      </c>
      <c r="I307" s="357" t="s">
        <v>1272</v>
      </c>
      <c r="J307" s="358">
        <v>25212.82</v>
      </c>
      <c r="K307" s="358">
        <v>25000</v>
      </c>
      <c r="L307" s="358">
        <v>25212.82</v>
      </c>
      <c r="M307" s="358">
        <v>25000</v>
      </c>
      <c r="N307" s="354">
        <v>3.15E-2</v>
      </c>
      <c r="O307" s="354">
        <v>8.3969789113409537E-4</v>
      </c>
      <c r="P307" s="355">
        <v>0.1</v>
      </c>
      <c r="Q307" s="354">
        <v>0.67195738352820633</v>
      </c>
      <c r="R307" s="356"/>
      <c r="T307" s="406"/>
    </row>
    <row r="308" spans="1:20" s="348" customFormat="1">
      <c r="A308" s="346"/>
      <c r="B308" s="374" t="s">
        <v>1220</v>
      </c>
      <c r="C308" s="393" t="s">
        <v>218</v>
      </c>
      <c r="D308" s="392"/>
      <c r="E308" s="350" t="s">
        <v>219</v>
      </c>
      <c r="F308" s="350" t="s">
        <v>220</v>
      </c>
      <c r="G308" s="351" t="s">
        <v>1245</v>
      </c>
      <c r="H308" s="351">
        <v>45013</v>
      </c>
      <c r="I308" s="357" t="s">
        <v>1272</v>
      </c>
      <c r="J308" s="358">
        <v>25212.82</v>
      </c>
      <c r="K308" s="358">
        <v>25000</v>
      </c>
      <c r="L308" s="358">
        <v>25212.82</v>
      </c>
      <c r="M308" s="358">
        <v>25000</v>
      </c>
      <c r="N308" s="354">
        <v>3.15E-2</v>
      </c>
      <c r="O308" s="354">
        <v>8.3969789113409537E-4</v>
      </c>
      <c r="P308" s="355">
        <v>0.1</v>
      </c>
      <c r="Q308" s="354">
        <v>0.67285509405225985</v>
      </c>
      <c r="R308" s="356"/>
      <c r="T308" s="406"/>
    </row>
    <row r="309" spans="1:20" s="348" customFormat="1">
      <c r="A309" s="346"/>
      <c r="B309" s="374" t="s">
        <v>1220</v>
      </c>
      <c r="C309" s="393" t="s">
        <v>218</v>
      </c>
      <c r="D309" s="392"/>
      <c r="E309" s="350" t="s">
        <v>219</v>
      </c>
      <c r="F309" s="350" t="s">
        <v>220</v>
      </c>
      <c r="G309" s="351" t="s">
        <v>1245</v>
      </c>
      <c r="H309" s="351">
        <v>45013</v>
      </c>
      <c r="I309" s="357" t="s">
        <v>1272</v>
      </c>
      <c r="J309" s="358">
        <v>25212.82</v>
      </c>
      <c r="K309" s="358">
        <v>25000</v>
      </c>
      <c r="L309" s="358">
        <v>25212.82</v>
      </c>
      <c r="M309" s="358">
        <v>25000</v>
      </c>
      <c r="N309" s="354">
        <v>3.15E-2</v>
      </c>
      <c r="O309" s="354">
        <v>8.3969789113409537E-4</v>
      </c>
      <c r="P309" s="355">
        <v>0.1</v>
      </c>
      <c r="Q309" s="354">
        <v>0.67375280457631337</v>
      </c>
      <c r="R309" s="356"/>
      <c r="T309" s="406"/>
    </row>
    <row r="310" spans="1:20" s="348" customFormat="1">
      <c r="A310" s="346"/>
      <c r="B310" s="374" t="s">
        <v>1220</v>
      </c>
      <c r="C310" s="393" t="s">
        <v>218</v>
      </c>
      <c r="D310" s="392"/>
      <c r="E310" s="350" t="s">
        <v>219</v>
      </c>
      <c r="F310" s="350" t="s">
        <v>220</v>
      </c>
      <c r="G310" s="351" t="s">
        <v>1245</v>
      </c>
      <c r="H310" s="351">
        <v>45013</v>
      </c>
      <c r="I310" s="357" t="s">
        <v>1272</v>
      </c>
      <c r="J310" s="358">
        <v>25212.82</v>
      </c>
      <c r="K310" s="358">
        <v>25000</v>
      </c>
      <c r="L310" s="358">
        <v>25212.82</v>
      </c>
      <c r="M310" s="358">
        <v>25000</v>
      </c>
      <c r="N310" s="354">
        <v>3.15E-2</v>
      </c>
      <c r="O310" s="354">
        <v>8.3969789113409537E-4</v>
      </c>
      <c r="P310" s="355">
        <v>0.1</v>
      </c>
      <c r="Q310" s="354">
        <v>0.67465051510036689</v>
      </c>
      <c r="R310" s="356"/>
      <c r="T310" s="406"/>
    </row>
    <row r="311" spans="1:20" s="348" customFormat="1">
      <c r="A311" s="346"/>
      <c r="B311" s="374" t="s">
        <v>1220</v>
      </c>
      <c r="C311" s="393" t="s">
        <v>218</v>
      </c>
      <c r="D311" s="392"/>
      <c r="E311" s="350" t="s">
        <v>219</v>
      </c>
      <c r="F311" s="350" t="s">
        <v>220</v>
      </c>
      <c r="G311" s="351" t="s">
        <v>1245</v>
      </c>
      <c r="H311" s="351">
        <v>45013</v>
      </c>
      <c r="I311" s="357" t="s">
        <v>1272</v>
      </c>
      <c r="J311" s="358">
        <v>50425.64</v>
      </c>
      <c r="K311" s="358">
        <v>50000</v>
      </c>
      <c r="L311" s="358">
        <v>50425.64</v>
      </c>
      <c r="M311" s="358">
        <v>50000</v>
      </c>
      <c r="N311" s="354">
        <v>3.15E-2</v>
      </c>
      <c r="O311" s="354">
        <v>1.6793957822681907E-3</v>
      </c>
      <c r="P311" s="355">
        <v>0.1</v>
      </c>
      <c r="Q311" s="354">
        <v>0.67644593614847393</v>
      </c>
      <c r="R311" s="356"/>
      <c r="T311" s="406"/>
    </row>
    <row r="312" spans="1:20" s="348" customFormat="1">
      <c r="A312" s="346"/>
      <c r="B312" s="374" t="s">
        <v>222</v>
      </c>
      <c r="C312" s="393" t="s">
        <v>218</v>
      </c>
      <c r="D312" s="392"/>
      <c r="E312" s="350" t="s">
        <v>219</v>
      </c>
      <c r="F312" s="350" t="s">
        <v>220</v>
      </c>
      <c r="G312" s="351" t="s">
        <v>1258</v>
      </c>
      <c r="H312" s="351">
        <v>45139</v>
      </c>
      <c r="I312" s="357" t="s">
        <v>1272</v>
      </c>
      <c r="J312" s="358">
        <v>50425.64</v>
      </c>
      <c r="K312" s="358">
        <v>28495.360000000001</v>
      </c>
      <c r="L312" s="358">
        <v>50425.64</v>
      </c>
      <c r="M312" s="358">
        <v>50000</v>
      </c>
      <c r="N312" s="354">
        <v>7.7499999999999999E-2</v>
      </c>
      <c r="O312" s="354">
        <v>1.6793957822681907E-3</v>
      </c>
      <c r="P312" s="355">
        <v>0.1</v>
      </c>
      <c r="Q312" s="354">
        <v>0.67824135719658096</v>
      </c>
      <c r="R312" s="356"/>
      <c r="T312" s="406"/>
    </row>
    <row r="313" spans="1:20" s="348" customFormat="1">
      <c r="A313" s="346"/>
      <c r="B313" s="374" t="s">
        <v>222</v>
      </c>
      <c r="C313" s="393" t="s">
        <v>218</v>
      </c>
      <c r="D313" s="392"/>
      <c r="E313" s="350" t="s">
        <v>219</v>
      </c>
      <c r="F313" s="350" t="s">
        <v>220</v>
      </c>
      <c r="G313" s="351" t="s">
        <v>1259</v>
      </c>
      <c r="H313" s="351">
        <v>45139</v>
      </c>
      <c r="I313" s="357" t="s">
        <v>1272</v>
      </c>
      <c r="J313" s="358">
        <v>50425.64</v>
      </c>
      <c r="K313" s="358">
        <v>25386.92</v>
      </c>
      <c r="L313" s="358">
        <v>50425.64</v>
      </c>
      <c r="M313" s="358">
        <v>50000</v>
      </c>
      <c r="N313" s="354">
        <v>7.7499999999999999E-2</v>
      </c>
      <c r="O313" s="354">
        <v>1.6793957822681907E-3</v>
      </c>
      <c r="P313" s="355">
        <v>0.1</v>
      </c>
      <c r="Q313" s="354">
        <v>0.680036778244688</v>
      </c>
      <c r="R313" s="356"/>
      <c r="T313" s="406"/>
    </row>
    <row r="314" spans="1:20" s="348" customFormat="1">
      <c r="A314" s="346"/>
      <c r="B314" s="374" t="s">
        <v>222</v>
      </c>
      <c r="C314" s="393" t="s">
        <v>218</v>
      </c>
      <c r="D314" s="392"/>
      <c r="E314" s="350" t="s">
        <v>219</v>
      </c>
      <c r="F314" s="350" t="s">
        <v>220</v>
      </c>
      <c r="G314" s="351" t="s">
        <v>1260</v>
      </c>
      <c r="H314" s="351">
        <v>45139</v>
      </c>
      <c r="I314" s="357" t="s">
        <v>1272</v>
      </c>
      <c r="J314" s="358">
        <v>50425.64</v>
      </c>
      <c r="K314" s="358">
        <v>55027.07</v>
      </c>
      <c r="L314" s="358">
        <v>50425.64</v>
      </c>
      <c r="M314" s="358">
        <v>50000</v>
      </c>
      <c r="N314" s="354">
        <v>7.7499999999999999E-2</v>
      </c>
      <c r="O314" s="354">
        <v>1.6793957822681907E-3</v>
      </c>
      <c r="P314" s="355">
        <v>0.1</v>
      </c>
      <c r="Q314" s="354">
        <v>0.68183219929279504</v>
      </c>
      <c r="R314" s="356"/>
      <c r="T314" s="406"/>
    </row>
    <row r="315" spans="1:20" s="348" customFormat="1">
      <c r="A315" s="346"/>
      <c r="B315" s="374" t="s">
        <v>222</v>
      </c>
      <c r="C315" s="393" t="s">
        <v>218</v>
      </c>
      <c r="D315" s="392"/>
      <c r="E315" s="350" t="s">
        <v>219</v>
      </c>
      <c r="F315" s="350" t="s">
        <v>220</v>
      </c>
      <c r="G315" s="351" t="s">
        <v>1260</v>
      </c>
      <c r="H315" s="351">
        <v>46659</v>
      </c>
      <c r="I315" s="357" t="s">
        <v>1272</v>
      </c>
      <c r="J315" s="358">
        <v>28039.11</v>
      </c>
      <c r="K315" s="358">
        <v>27970.38</v>
      </c>
      <c r="L315" s="358">
        <v>28039.11</v>
      </c>
      <c r="M315" s="358">
        <v>27000</v>
      </c>
      <c r="N315" s="354">
        <v>6.1249999999999999E-2</v>
      </c>
      <c r="O315" s="354">
        <v>9.3382578927216097E-4</v>
      </c>
      <c r="P315" s="355">
        <v>0.1</v>
      </c>
      <c r="Q315" s="354">
        <v>0.68283054077669469</v>
      </c>
      <c r="R315" s="356"/>
      <c r="T315" s="406"/>
    </row>
    <row r="316" spans="1:20" s="348" customFormat="1">
      <c r="A316" s="346"/>
      <c r="B316" s="374" t="s">
        <v>222</v>
      </c>
      <c r="C316" s="393" t="s">
        <v>218</v>
      </c>
      <c r="D316" s="392"/>
      <c r="E316" s="350" t="s">
        <v>219</v>
      </c>
      <c r="F316" s="350" t="s">
        <v>220</v>
      </c>
      <c r="G316" s="351" t="s">
        <v>1261</v>
      </c>
      <c r="H316" s="351">
        <v>46659</v>
      </c>
      <c r="I316" s="357" t="s">
        <v>1272</v>
      </c>
      <c r="J316" s="358">
        <v>24935.34</v>
      </c>
      <c r="K316" s="358">
        <v>24874.54</v>
      </c>
      <c r="L316" s="358">
        <v>24935.34</v>
      </c>
      <c r="M316" s="358">
        <v>24000</v>
      </c>
      <c r="N316" s="354">
        <v>6.1249999999999999E-2</v>
      </c>
      <c r="O316" s="354">
        <v>8.304565856858397E-4</v>
      </c>
      <c r="P316" s="355">
        <v>0.1</v>
      </c>
      <c r="Q316" s="354">
        <v>0.68371837153655624</v>
      </c>
      <c r="R316" s="356"/>
      <c r="T316" s="406"/>
    </row>
    <row r="317" spans="1:20" s="348" customFormat="1">
      <c r="A317" s="346"/>
      <c r="B317" s="374" t="s">
        <v>222</v>
      </c>
      <c r="C317" s="393" t="s">
        <v>218</v>
      </c>
      <c r="D317" s="392"/>
      <c r="E317" s="350" t="s">
        <v>219</v>
      </c>
      <c r="F317" s="350" t="s">
        <v>220</v>
      </c>
      <c r="G317" s="351" t="s">
        <v>1247</v>
      </c>
      <c r="H317" s="351">
        <v>46659</v>
      </c>
      <c r="I317" s="357" t="s">
        <v>1272</v>
      </c>
      <c r="J317" s="358">
        <v>54028.97</v>
      </c>
      <c r="K317" s="358">
        <v>53897.29</v>
      </c>
      <c r="L317" s="358">
        <v>54028.97</v>
      </c>
      <c r="M317" s="358">
        <v>52000</v>
      </c>
      <c r="N317" s="354">
        <v>6.1249999999999999E-2</v>
      </c>
      <c r="O317" s="354">
        <v>1.7994025328839577E-3</v>
      </c>
      <c r="P317" s="355">
        <v>0.1</v>
      </c>
      <c r="Q317" s="354">
        <v>0.68564209030235768</v>
      </c>
      <c r="R317" s="356"/>
      <c r="T317" s="406"/>
    </row>
    <row r="318" spans="1:20" s="348" customFormat="1">
      <c r="A318" s="346"/>
      <c r="B318" s="374" t="s">
        <v>222</v>
      </c>
      <c r="C318" s="393" t="s">
        <v>218</v>
      </c>
      <c r="D318" s="392"/>
      <c r="E318" s="350" t="s">
        <v>219</v>
      </c>
      <c r="F318" s="350" t="s">
        <v>220</v>
      </c>
      <c r="G318" s="351" t="s">
        <v>1247</v>
      </c>
      <c r="H318" s="351">
        <v>47753</v>
      </c>
      <c r="I318" s="357" t="s">
        <v>1272</v>
      </c>
      <c r="J318" s="358">
        <v>42839.14</v>
      </c>
      <c r="K318" s="358">
        <v>42734.65</v>
      </c>
      <c r="L318" s="358">
        <v>42839.14</v>
      </c>
      <c r="M318" s="358">
        <v>42000</v>
      </c>
      <c r="N318" s="354">
        <v>6.5000000000000002E-2</v>
      </c>
      <c r="O318" s="354">
        <v>1.4267319370065811E-3</v>
      </c>
      <c r="P318" s="355">
        <v>0.1</v>
      </c>
      <c r="Q318" s="354">
        <v>0.68716739159032958</v>
      </c>
      <c r="R318" s="356"/>
      <c r="T318" s="406"/>
    </row>
    <row r="319" spans="1:20" s="348" customFormat="1">
      <c r="A319" s="346"/>
      <c r="B319" s="374" t="s">
        <v>390</v>
      </c>
      <c r="C319" s="393" t="s">
        <v>218</v>
      </c>
      <c r="D319" s="392"/>
      <c r="E319" s="350" t="s">
        <v>219</v>
      </c>
      <c r="F319" s="350" t="s">
        <v>220</v>
      </c>
      <c r="G319" s="351" t="s">
        <v>1262</v>
      </c>
      <c r="H319" s="351">
        <v>46659</v>
      </c>
      <c r="I319" s="357" t="s">
        <v>1272</v>
      </c>
      <c r="J319" s="358">
        <v>104256.95</v>
      </c>
      <c r="K319" s="358">
        <v>104004.51</v>
      </c>
      <c r="L319" s="358">
        <v>104256.95</v>
      </c>
      <c r="M319" s="358">
        <v>102000</v>
      </c>
      <c r="N319" s="354">
        <v>0.06</v>
      </c>
      <c r="O319" s="354">
        <v>3.4722153670661521E-3</v>
      </c>
      <c r="P319" s="355">
        <v>0.1</v>
      </c>
      <c r="Q319" s="354">
        <v>0.69087949365668799</v>
      </c>
      <c r="R319" s="356"/>
      <c r="T319" s="406"/>
    </row>
    <row r="320" spans="1:20" s="348" customFormat="1">
      <c r="A320" s="346"/>
      <c r="B320" s="374" t="s">
        <v>222</v>
      </c>
      <c r="C320" s="393" t="s">
        <v>218</v>
      </c>
      <c r="D320" s="392"/>
      <c r="E320" s="350" t="s">
        <v>219</v>
      </c>
      <c r="F320" s="350" t="s">
        <v>220</v>
      </c>
      <c r="G320" s="351" t="s">
        <v>1230</v>
      </c>
      <c r="H320" s="351">
        <v>47753</v>
      </c>
      <c r="I320" s="357" t="s">
        <v>1272</v>
      </c>
      <c r="J320" s="358">
        <v>73594.880000000005</v>
      </c>
      <c r="K320" s="358">
        <v>73416.7</v>
      </c>
      <c r="L320" s="358">
        <v>73594.880000000005</v>
      </c>
      <c r="M320" s="358">
        <v>72000</v>
      </c>
      <c r="N320" s="354">
        <v>6.5000000000000002E-2</v>
      </c>
      <c r="O320" s="354">
        <v>2.4510334637008798E-3</v>
      </c>
      <c r="P320" s="355">
        <v>0.1</v>
      </c>
      <c r="Q320" s="354">
        <v>0.693499862909015</v>
      </c>
      <c r="R320" s="356"/>
      <c r="T320" s="406"/>
    </row>
    <row r="321" spans="1:20" s="348" customFormat="1">
      <c r="A321" s="346"/>
      <c r="B321" s="374" t="s">
        <v>1220</v>
      </c>
      <c r="C321" s="393" t="s">
        <v>218</v>
      </c>
      <c r="D321" s="392"/>
      <c r="E321" s="350" t="s">
        <v>219</v>
      </c>
      <c r="F321" s="350" t="s">
        <v>220</v>
      </c>
      <c r="G321" s="351">
        <v>44519</v>
      </c>
      <c r="H321" s="351">
        <v>44953</v>
      </c>
      <c r="I321" s="357" t="s">
        <v>1272</v>
      </c>
      <c r="J321" s="358">
        <v>146364.21</v>
      </c>
      <c r="K321" s="358">
        <v>145986.19</v>
      </c>
      <c r="L321" s="358">
        <v>146364.21</v>
      </c>
      <c r="M321" s="358">
        <v>143000</v>
      </c>
      <c r="N321" s="354">
        <v>5.5E-2</v>
      </c>
      <c r="O321" s="354">
        <v>4.8745724783863078E-3</v>
      </c>
      <c r="P321" s="355">
        <v>0.1</v>
      </c>
      <c r="Q321" s="354">
        <v>0.69871120744174797</v>
      </c>
      <c r="R321" s="356"/>
      <c r="T321" s="406"/>
    </row>
    <row r="322" spans="1:20" s="348" customFormat="1">
      <c r="A322" s="346"/>
      <c r="B322" s="374" t="s">
        <v>1220</v>
      </c>
      <c r="C322" s="393" t="s">
        <v>218</v>
      </c>
      <c r="D322" s="392"/>
      <c r="E322" s="350" t="s">
        <v>219</v>
      </c>
      <c r="F322" s="350" t="s">
        <v>220</v>
      </c>
      <c r="G322" s="351">
        <v>44519</v>
      </c>
      <c r="H322" s="351">
        <v>44953</v>
      </c>
      <c r="I322" s="357" t="s">
        <v>1272</v>
      </c>
      <c r="J322" s="358">
        <v>102190.62</v>
      </c>
      <c r="K322" s="358">
        <v>101948.33</v>
      </c>
      <c r="L322" s="358">
        <v>102190.62</v>
      </c>
      <c r="M322" s="358">
        <v>100000</v>
      </c>
      <c r="N322" s="354">
        <v>5.5E-2</v>
      </c>
      <c r="O322" s="354">
        <v>3.4033974822207792E-3</v>
      </c>
      <c r="P322" s="355">
        <v>0.1</v>
      </c>
      <c r="Q322" s="354">
        <v>0.70234973716724303</v>
      </c>
      <c r="R322" s="356"/>
      <c r="T322" s="406"/>
    </row>
    <row r="323" spans="1:20" s="348" customFormat="1">
      <c r="A323" s="346"/>
      <c r="B323" s="374" t="s">
        <v>1220</v>
      </c>
      <c r="C323" s="393" t="s">
        <v>218</v>
      </c>
      <c r="D323" s="392"/>
      <c r="E323" s="350" t="s">
        <v>219</v>
      </c>
      <c r="F323" s="350" t="s">
        <v>220</v>
      </c>
      <c r="G323" s="351">
        <v>44519</v>
      </c>
      <c r="H323" s="351">
        <v>44953</v>
      </c>
      <c r="I323" s="357" t="s">
        <v>1272</v>
      </c>
      <c r="J323" s="358">
        <v>210010.75</v>
      </c>
      <c r="K323" s="358">
        <v>209501.11</v>
      </c>
      <c r="L323" s="358">
        <v>210010.75</v>
      </c>
      <c r="M323" s="358">
        <v>200000</v>
      </c>
      <c r="N323" s="354">
        <v>5.5E-2</v>
      </c>
      <c r="O323" s="354">
        <v>6.994282428165105E-3</v>
      </c>
      <c r="P323" s="355">
        <v>0.1</v>
      </c>
      <c r="Q323" s="354">
        <v>0.70982723712319307</v>
      </c>
      <c r="R323" s="356"/>
      <c r="T323" s="406"/>
    </row>
    <row r="324" spans="1:20" s="348" customFormat="1">
      <c r="A324" s="346"/>
      <c r="B324" s="374" t="s">
        <v>1220</v>
      </c>
      <c r="C324" s="393" t="s">
        <v>460</v>
      </c>
      <c r="D324" s="392"/>
      <c r="E324" s="350" t="s">
        <v>219</v>
      </c>
      <c r="F324" s="350" t="s">
        <v>220</v>
      </c>
      <c r="G324" s="351" t="s">
        <v>1242</v>
      </c>
      <c r="H324" s="351">
        <v>44662</v>
      </c>
      <c r="I324" s="357" t="s">
        <v>1272</v>
      </c>
      <c r="J324" s="358">
        <v>101235.08</v>
      </c>
      <c r="K324" s="358">
        <v>100687.49</v>
      </c>
      <c r="L324" s="358">
        <v>101235.08</v>
      </c>
      <c r="M324" s="358">
        <v>100000</v>
      </c>
      <c r="N324" s="354">
        <v>4.2500000000000003E-2</v>
      </c>
      <c r="O324" s="354">
        <v>3.3715737939981104E-3</v>
      </c>
      <c r="P324" s="355">
        <v>0.1</v>
      </c>
      <c r="Q324" s="354">
        <v>0.71343174454122094</v>
      </c>
      <c r="R324" s="356"/>
      <c r="T324" s="406"/>
    </row>
    <row r="325" spans="1:20" s="348" customFormat="1">
      <c r="A325" s="346"/>
      <c r="B325" s="374" t="s">
        <v>1220</v>
      </c>
      <c r="C325" s="393" t="s">
        <v>460</v>
      </c>
      <c r="D325" s="392"/>
      <c r="E325" s="350" t="s">
        <v>219</v>
      </c>
      <c r="F325" s="350" t="s">
        <v>220</v>
      </c>
      <c r="G325" s="351" t="s">
        <v>1242</v>
      </c>
      <c r="H325" s="351">
        <v>44663</v>
      </c>
      <c r="I325" s="357" t="s">
        <v>1272</v>
      </c>
      <c r="J325" s="358">
        <v>101235.08</v>
      </c>
      <c r="K325" s="358">
        <v>100687.49</v>
      </c>
      <c r="L325" s="358">
        <v>101235.08</v>
      </c>
      <c r="M325" s="358">
        <v>100000</v>
      </c>
      <c r="N325" s="354">
        <v>4.2500000000000003E-2</v>
      </c>
      <c r="O325" s="354">
        <v>3.3715737939981104E-3</v>
      </c>
      <c r="P325" s="355">
        <v>0.1</v>
      </c>
      <c r="Q325" s="354">
        <v>0.7170362519592488</v>
      </c>
      <c r="R325" s="356"/>
      <c r="T325" s="406"/>
    </row>
    <row r="326" spans="1:20" s="348" customFormat="1">
      <c r="A326" s="346"/>
      <c r="B326" s="374" t="s">
        <v>1220</v>
      </c>
      <c r="C326" s="393" t="s">
        <v>460</v>
      </c>
      <c r="D326" s="392"/>
      <c r="E326" s="350" t="s">
        <v>219</v>
      </c>
      <c r="F326" s="350" t="s">
        <v>220</v>
      </c>
      <c r="G326" s="351" t="s">
        <v>1242</v>
      </c>
      <c r="H326" s="351">
        <v>44664</v>
      </c>
      <c r="I326" s="357" t="s">
        <v>1272</v>
      </c>
      <c r="J326" s="358">
        <v>101235.08</v>
      </c>
      <c r="K326" s="358">
        <v>100687.49</v>
      </c>
      <c r="L326" s="358">
        <v>101235.08</v>
      </c>
      <c r="M326" s="358">
        <v>100000</v>
      </c>
      <c r="N326" s="354">
        <v>4.2500000000000003E-2</v>
      </c>
      <c r="O326" s="354">
        <v>3.3715737939981104E-3</v>
      </c>
      <c r="P326" s="355">
        <v>0.1</v>
      </c>
      <c r="Q326" s="354">
        <v>0.72064075937727667</v>
      </c>
      <c r="R326" s="356"/>
      <c r="T326" s="406"/>
    </row>
    <row r="327" spans="1:20" s="348" customFormat="1">
      <c r="A327" s="346"/>
      <c r="B327" s="374" t="s">
        <v>1220</v>
      </c>
      <c r="C327" s="393" t="s">
        <v>460</v>
      </c>
      <c r="D327" s="392"/>
      <c r="E327" s="350" t="s">
        <v>219</v>
      </c>
      <c r="F327" s="350" t="s">
        <v>220</v>
      </c>
      <c r="G327" s="351" t="s">
        <v>1242</v>
      </c>
      <c r="H327" s="351">
        <v>44665</v>
      </c>
      <c r="I327" s="357" t="s">
        <v>1272</v>
      </c>
      <c r="J327" s="358">
        <v>101235.08</v>
      </c>
      <c r="K327" s="358">
        <v>100687.49</v>
      </c>
      <c r="L327" s="358">
        <v>101235.08</v>
      </c>
      <c r="M327" s="358">
        <v>100000</v>
      </c>
      <c r="N327" s="354">
        <v>4.2500000000000003E-2</v>
      </c>
      <c r="O327" s="354">
        <v>3.3715737939981104E-3</v>
      </c>
      <c r="P327" s="355">
        <v>0.1</v>
      </c>
      <c r="Q327" s="354">
        <v>0.72424526679530454</v>
      </c>
      <c r="R327" s="356"/>
      <c r="T327" s="406"/>
    </row>
    <row r="328" spans="1:20" s="348" customFormat="1">
      <c r="A328" s="346"/>
      <c r="B328" s="374" t="s">
        <v>1220</v>
      </c>
      <c r="C328" s="393" t="s">
        <v>460</v>
      </c>
      <c r="D328" s="392"/>
      <c r="E328" s="350" t="s">
        <v>219</v>
      </c>
      <c r="F328" s="350" t="s">
        <v>220</v>
      </c>
      <c r="G328" s="351" t="s">
        <v>1242</v>
      </c>
      <c r="H328" s="351">
        <v>44666</v>
      </c>
      <c r="I328" s="357" t="s">
        <v>1272</v>
      </c>
      <c r="J328" s="358">
        <v>101235.08</v>
      </c>
      <c r="K328" s="358">
        <v>100687.49</v>
      </c>
      <c r="L328" s="358">
        <v>101235.08</v>
      </c>
      <c r="M328" s="358">
        <v>100000</v>
      </c>
      <c r="N328" s="354">
        <v>4.2500000000000003E-2</v>
      </c>
      <c r="O328" s="354">
        <v>3.3715737939981104E-3</v>
      </c>
      <c r="P328" s="355">
        <v>0.1</v>
      </c>
      <c r="Q328" s="354">
        <v>0.72784977421333241</v>
      </c>
      <c r="R328" s="356"/>
      <c r="T328" s="406"/>
    </row>
    <row r="329" spans="1:20" s="348" customFormat="1">
      <c r="A329" s="346"/>
      <c r="B329" s="374" t="s">
        <v>1220</v>
      </c>
      <c r="C329" s="393" t="s">
        <v>460</v>
      </c>
      <c r="D329" s="392"/>
      <c r="E329" s="350" t="s">
        <v>219</v>
      </c>
      <c r="F329" s="350" t="s">
        <v>220</v>
      </c>
      <c r="G329" s="351" t="s">
        <v>1242</v>
      </c>
      <c r="H329" s="351">
        <v>44667</v>
      </c>
      <c r="I329" s="357" t="s">
        <v>1272</v>
      </c>
      <c r="J329" s="358">
        <v>101235.08</v>
      </c>
      <c r="K329" s="358">
        <v>100687.49</v>
      </c>
      <c r="L329" s="358">
        <v>101235.08</v>
      </c>
      <c r="M329" s="358">
        <v>100000</v>
      </c>
      <c r="N329" s="354">
        <v>4.2500000000000003E-2</v>
      </c>
      <c r="O329" s="354">
        <v>3.3715737939981104E-3</v>
      </c>
      <c r="P329" s="355">
        <v>0.1</v>
      </c>
      <c r="Q329" s="354">
        <v>0.73145428163136028</v>
      </c>
      <c r="R329" s="356"/>
      <c r="T329" s="406"/>
    </row>
    <row r="330" spans="1:20" s="348" customFormat="1">
      <c r="A330" s="346"/>
      <c r="B330" s="374" t="s">
        <v>1220</v>
      </c>
      <c r="C330" s="393" t="s">
        <v>460</v>
      </c>
      <c r="D330" s="392"/>
      <c r="E330" s="350" t="s">
        <v>219</v>
      </c>
      <c r="F330" s="350" t="s">
        <v>220</v>
      </c>
      <c r="G330" s="351" t="s">
        <v>1239</v>
      </c>
      <c r="H330" s="351">
        <v>45059</v>
      </c>
      <c r="I330" s="357" t="s">
        <v>1272</v>
      </c>
      <c r="J330" s="358">
        <v>100437.67</v>
      </c>
      <c r="K330" s="358">
        <v>100000</v>
      </c>
      <c r="L330" s="358">
        <v>100437.67</v>
      </c>
      <c r="M330" s="358">
        <v>100000</v>
      </c>
      <c r="N330" s="354">
        <v>3.15E-2</v>
      </c>
      <c r="O330" s="354">
        <v>3.3450165308530422E-3</v>
      </c>
      <c r="P330" s="355">
        <v>0.1</v>
      </c>
      <c r="Q330" s="354">
        <v>0.73503039701117168</v>
      </c>
      <c r="R330" s="356"/>
      <c r="T330" s="406"/>
    </row>
    <row r="331" spans="1:20" s="348" customFormat="1">
      <c r="A331" s="346"/>
      <c r="B331" s="374" t="s">
        <v>1220</v>
      </c>
      <c r="C331" s="393" t="s">
        <v>460</v>
      </c>
      <c r="D331" s="392"/>
      <c r="E331" s="350" t="s">
        <v>219</v>
      </c>
      <c r="F331" s="350" t="s">
        <v>220</v>
      </c>
      <c r="G331" s="351" t="s">
        <v>1239</v>
      </c>
      <c r="H331" s="351">
        <v>45059</v>
      </c>
      <c r="I331" s="357" t="s">
        <v>1272</v>
      </c>
      <c r="J331" s="358">
        <v>251094.18</v>
      </c>
      <c r="K331" s="358">
        <v>250000</v>
      </c>
      <c r="L331" s="358">
        <v>251094.18</v>
      </c>
      <c r="M331" s="358">
        <v>250000</v>
      </c>
      <c r="N331" s="354">
        <v>3.15E-2</v>
      </c>
      <c r="O331" s="354">
        <v>8.3625414936546148E-3</v>
      </c>
      <c r="P331" s="355">
        <v>0.1</v>
      </c>
      <c r="Q331" s="354">
        <v>0.7439706856387267</v>
      </c>
      <c r="R331" s="356"/>
      <c r="T331" s="406"/>
    </row>
    <row r="332" spans="1:20" s="348" customFormat="1">
      <c r="A332" s="346"/>
      <c r="B332" s="374" t="s">
        <v>1220</v>
      </c>
      <c r="C332" s="393" t="s">
        <v>460</v>
      </c>
      <c r="D332" s="392"/>
      <c r="E332" s="350" t="s">
        <v>219</v>
      </c>
      <c r="F332" s="350" t="s">
        <v>220</v>
      </c>
      <c r="G332" s="351" t="s">
        <v>1239</v>
      </c>
      <c r="H332" s="351">
        <v>45059</v>
      </c>
      <c r="I332" s="357" t="s">
        <v>1272</v>
      </c>
      <c r="J332" s="358">
        <v>100437.67</v>
      </c>
      <c r="K332" s="358">
        <v>100000</v>
      </c>
      <c r="L332" s="358">
        <v>100437.67</v>
      </c>
      <c r="M332" s="358">
        <v>100000</v>
      </c>
      <c r="N332" s="354">
        <v>3.15E-2</v>
      </c>
      <c r="O332" s="354">
        <v>3.3450165308530422E-3</v>
      </c>
      <c r="P332" s="355">
        <v>0.1</v>
      </c>
      <c r="Q332" s="354">
        <v>0.7475468010185381</v>
      </c>
      <c r="R332" s="356"/>
      <c r="T332" s="406"/>
    </row>
    <row r="333" spans="1:20" s="348" customFormat="1">
      <c r="A333" s="346"/>
      <c r="B333" s="374" t="s">
        <v>1220</v>
      </c>
      <c r="C333" s="393" t="s">
        <v>460</v>
      </c>
      <c r="D333" s="392"/>
      <c r="E333" s="350" t="s">
        <v>219</v>
      </c>
      <c r="F333" s="350" t="s">
        <v>220</v>
      </c>
      <c r="G333" s="351" t="s">
        <v>1239</v>
      </c>
      <c r="H333" s="351">
        <v>45059</v>
      </c>
      <c r="I333" s="357" t="s">
        <v>1272</v>
      </c>
      <c r="J333" s="358">
        <v>100437.67</v>
      </c>
      <c r="K333" s="358">
        <v>100000</v>
      </c>
      <c r="L333" s="358">
        <v>100437.67</v>
      </c>
      <c r="M333" s="358">
        <v>100000</v>
      </c>
      <c r="N333" s="354">
        <v>3.15E-2</v>
      </c>
      <c r="O333" s="354">
        <v>3.3450165308530422E-3</v>
      </c>
      <c r="P333" s="355">
        <v>0.1</v>
      </c>
      <c r="Q333" s="354">
        <v>0.75112291639834949</v>
      </c>
      <c r="R333" s="356"/>
      <c r="T333" s="406"/>
    </row>
    <row r="334" spans="1:20" s="348" customFormat="1">
      <c r="A334" s="346"/>
      <c r="B334" s="374" t="s">
        <v>1220</v>
      </c>
      <c r="C334" s="393" t="s">
        <v>460</v>
      </c>
      <c r="D334" s="392"/>
      <c r="E334" s="350" t="s">
        <v>219</v>
      </c>
      <c r="F334" s="350" t="s">
        <v>220</v>
      </c>
      <c r="G334" s="351" t="s">
        <v>1239</v>
      </c>
      <c r="H334" s="351">
        <v>45059</v>
      </c>
      <c r="I334" s="357" t="s">
        <v>1272</v>
      </c>
      <c r="J334" s="358">
        <v>100437.67</v>
      </c>
      <c r="K334" s="358">
        <v>100000</v>
      </c>
      <c r="L334" s="358">
        <v>100437.67</v>
      </c>
      <c r="M334" s="358">
        <v>100000</v>
      </c>
      <c r="N334" s="354">
        <v>3.15E-2</v>
      </c>
      <c r="O334" s="354">
        <v>3.3450165308530422E-3</v>
      </c>
      <c r="P334" s="355">
        <v>0.1</v>
      </c>
      <c r="Q334" s="354">
        <v>0.75469903177816089</v>
      </c>
      <c r="R334" s="356"/>
      <c r="T334" s="406"/>
    </row>
    <row r="335" spans="1:20" s="348" customFormat="1">
      <c r="A335" s="346"/>
      <c r="B335" s="374" t="s">
        <v>1220</v>
      </c>
      <c r="C335" s="393" t="s">
        <v>460</v>
      </c>
      <c r="D335" s="392"/>
      <c r="E335" s="350" t="s">
        <v>219</v>
      </c>
      <c r="F335" s="350" t="s">
        <v>220</v>
      </c>
      <c r="G335" s="351" t="s">
        <v>1239</v>
      </c>
      <c r="H335" s="351">
        <v>45059</v>
      </c>
      <c r="I335" s="357" t="s">
        <v>1272</v>
      </c>
      <c r="J335" s="358">
        <v>100437.67</v>
      </c>
      <c r="K335" s="358">
        <v>250000</v>
      </c>
      <c r="L335" s="358">
        <v>100437.67</v>
      </c>
      <c r="M335" s="358">
        <v>100000</v>
      </c>
      <c r="N335" s="354">
        <v>3.15E-2</v>
      </c>
      <c r="O335" s="354">
        <v>3.3450165308530422E-3</v>
      </c>
      <c r="P335" s="355">
        <v>0.1</v>
      </c>
      <c r="Q335" s="354">
        <v>0.75827514715797228</v>
      </c>
      <c r="R335" s="356"/>
      <c r="T335" s="406"/>
    </row>
    <row r="336" spans="1:20" s="348" customFormat="1">
      <c r="A336" s="346"/>
      <c r="B336" s="374" t="s">
        <v>1220</v>
      </c>
      <c r="C336" s="393" t="s">
        <v>460</v>
      </c>
      <c r="D336" s="392"/>
      <c r="E336" s="350" t="s">
        <v>219</v>
      </c>
      <c r="F336" s="350" t="s">
        <v>220</v>
      </c>
      <c r="G336" s="351" t="s">
        <v>1239</v>
      </c>
      <c r="H336" s="351">
        <v>45059</v>
      </c>
      <c r="I336" s="357" t="s">
        <v>1272</v>
      </c>
      <c r="J336" s="358">
        <v>251094.18</v>
      </c>
      <c r="K336" s="358">
        <v>250000</v>
      </c>
      <c r="L336" s="358">
        <v>251094.18</v>
      </c>
      <c r="M336" s="358">
        <v>250000</v>
      </c>
      <c r="N336" s="354">
        <v>3.15E-2</v>
      </c>
      <c r="O336" s="354">
        <v>8.3625414936546148E-3</v>
      </c>
      <c r="P336" s="355">
        <v>0.1</v>
      </c>
      <c r="Q336" s="354">
        <v>0.76721543578552731</v>
      </c>
      <c r="R336" s="356"/>
      <c r="T336" s="406"/>
    </row>
    <row r="337" spans="1:20" s="348" customFormat="1">
      <c r="A337" s="346"/>
      <c r="B337" s="374" t="s">
        <v>1220</v>
      </c>
      <c r="C337" s="393" t="s">
        <v>460</v>
      </c>
      <c r="D337" s="392"/>
      <c r="E337" s="350" t="s">
        <v>219</v>
      </c>
      <c r="F337" s="350" t="s">
        <v>220</v>
      </c>
      <c r="G337" s="351" t="s">
        <v>1263</v>
      </c>
      <c r="H337" s="351">
        <v>45068</v>
      </c>
      <c r="I337" s="357" t="s">
        <v>1272</v>
      </c>
      <c r="J337" s="358">
        <v>250922.44</v>
      </c>
      <c r="K337" s="358">
        <v>250000</v>
      </c>
      <c r="L337" s="358">
        <v>250922.44</v>
      </c>
      <c r="M337" s="358">
        <v>250000</v>
      </c>
      <c r="N337" s="354">
        <v>3.15E-2</v>
      </c>
      <c r="O337" s="354">
        <v>8.3568217956667117E-3</v>
      </c>
      <c r="P337" s="355">
        <v>0.1</v>
      </c>
      <c r="Q337" s="354">
        <v>0.77614960955542656</v>
      </c>
      <c r="R337" s="356"/>
      <c r="T337" s="406"/>
    </row>
    <row r="338" spans="1:20" s="348" customFormat="1">
      <c r="A338" s="346"/>
      <c r="B338" s="374" t="s">
        <v>1220</v>
      </c>
      <c r="C338" s="393" t="s">
        <v>460</v>
      </c>
      <c r="D338" s="392"/>
      <c r="E338" s="350" t="s">
        <v>219</v>
      </c>
      <c r="F338" s="350" t="s">
        <v>220</v>
      </c>
      <c r="G338" s="351" t="s">
        <v>1263</v>
      </c>
      <c r="H338" s="351">
        <v>45068</v>
      </c>
      <c r="I338" s="357" t="s">
        <v>1272</v>
      </c>
      <c r="J338" s="358">
        <v>250922.44</v>
      </c>
      <c r="K338" s="358">
        <v>250000</v>
      </c>
      <c r="L338" s="358">
        <v>250922.44</v>
      </c>
      <c r="M338" s="358">
        <v>250000</v>
      </c>
      <c r="N338" s="354">
        <v>3.15E-2</v>
      </c>
      <c r="O338" s="354">
        <v>8.3568217956667117E-3</v>
      </c>
      <c r="P338" s="355">
        <v>0.1</v>
      </c>
      <c r="Q338" s="354">
        <v>0.7850837833253258</v>
      </c>
      <c r="R338" s="356"/>
      <c r="T338" s="406"/>
    </row>
    <row r="339" spans="1:20" s="348" customFormat="1">
      <c r="A339" s="346"/>
      <c r="B339" s="374" t="s">
        <v>1220</v>
      </c>
      <c r="C339" s="393" t="s">
        <v>460</v>
      </c>
      <c r="D339" s="392"/>
      <c r="E339" s="350" t="s">
        <v>219</v>
      </c>
      <c r="F339" s="350" t="s">
        <v>220</v>
      </c>
      <c r="G339" s="351" t="s">
        <v>1230</v>
      </c>
      <c r="H339" s="351">
        <v>44935</v>
      </c>
      <c r="I339" s="357" t="s">
        <v>1272</v>
      </c>
      <c r="J339" s="358">
        <v>25306.6</v>
      </c>
      <c r="K339" s="358">
        <v>25167.69</v>
      </c>
      <c r="L339" s="358">
        <v>25306.6</v>
      </c>
      <c r="M339" s="358">
        <v>25000</v>
      </c>
      <c r="N339" s="354">
        <v>3.85E-2</v>
      </c>
      <c r="O339" s="354">
        <v>8.4282117794733384E-4</v>
      </c>
      <c r="P339" s="355">
        <v>0.1</v>
      </c>
      <c r="Q339" s="354">
        <v>0.7859848329162884</v>
      </c>
      <c r="R339" s="356"/>
      <c r="T339" s="406"/>
    </row>
    <row r="340" spans="1:20" s="348" customFormat="1">
      <c r="A340" s="346"/>
      <c r="B340" s="374" t="s">
        <v>1220</v>
      </c>
      <c r="C340" s="393" t="s">
        <v>460</v>
      </c>
      <c r="D340" s="392"/>
      <c r="E340" s="350" t="s">
        <v>219</v>
      </c>
      <c r="F340" s="350" t="s">
        <v>220</v>
      </c>
      <c r="G340" s="351" t="s">
        <v>1230</v>
      </c>
      <c r="H340" s="351">
        <v>44935</v>
      </c>
      <c r="I340" s="357" t="s">
        <v>1272</v>
      </c>
      <c r="J340" s="358">
        <v>25306.6</v>
      </c>
      <c r="K340" s="358">
        <v>25167.69</v>
      </c>
      <c r="L340" s="358">
        <v>25306.6</v>
      </c>
      <c r="M340" s="358">
        <v>25000</v>
      </c>
      <c r="N340" s="354">
        <v>3.85E-2</v>
      </c>
      <c r="O340" s="354">
        <v>8.4282117794733384E-4</v>
      </c>
      <c r="P340" s="355">
        <v>0.1</v>
      </c>
      <c r="Q340" s="354">
        <v>0.786885882507251</v>
      </c>
      <c r="R340" s="356"/>
      <c r="T340" s="406"/>
    </row>
    <row r="341" spans="1:20" s="348" customFormat="1">
      <c r="A341" s="346"/>
      <c r="B341" s="374" t="s">
        <v>1220</v>
      </c>
      <c r="C341" s="393" t="s">
        <v>460</v>
      </c>
      <c r="D341" s="392"/>
      <c r="E341" s="350" t="s">
        <v>219</v>
      </c>
      <c r="F341" s="350" t="s">
        <v>220</v>
      </c>
      <c r="G341" s="351" t="s">
        <v>1230</v>
      </c>
      <c r="H341" s="351">
        <v>44935</v>
      </c>
      <c r="I341" s="357" t="s">
        <v>1272</v>
      </c>
      <c r="J341" s="358">
        <v>25306.6</v>
      </c>
      <c r="K341" s="358">
        <v>25167.69</v>
      </c>
      <c r="L341" s="358">
        <v>25306.6</v>
      </c>
      <c r="M341" s="358">
        <v>25000</v>
      </c>
      <c r="N341" s="354">
        <v>3.85E-2</v>
      </c>
      <c r="O341" s="354">
        <v>8.4282117794733384E-4</v>
      </c>
      <c r="P341" s="355">
        <v>0.1</v>
      </c>
      <c r="Q341" s="354">
        <v>0.7877869320982136</v>
      </c>
      <c r="R341" s="356"/>
      <c r="T341" s="406"/>
    </row>
    <row r="342" spans="1:20" s="348" customFormat="1">
      <c r="A342" s="346"/>
      <c r="B342" s="374" t="s">
        <v>1220</v>
      </c>
      <c r="C342" s="393" t="s">
        <v>460</v>
      </c>
      <c r="D342" s="392"/>
      <c r="E342" s="350" t="s">
        <v>219</v>
      </c>
      <c r="F342" s="350" t="s">
        <v>220</v>
      </c>
      <c r="G342" s="351" t="s">
        <v>1230</v>
      </c>
      <c r="H342" s="351">
        <v>44935</v>
      </c>
      <c r="I342" s="357" t="s">
        <v>1272</v>
      </c>
      <c r="J342" s="358">
        <v>25306.6</v>
      </c>
      <c r="K342" s="358">
        <v>25167.69</v>
      </c>
      <c r="L342" s="358">
        <v>25306.6</v>
      </c>
      <c r="M342" s="358">
        <v>25000</v>
      </c>
      <c r="N342" s="354">
        <v>3.85E-2</v>
      </c>
      <c r="O342" s="354">
        <v>8.4282117794733384E-4</v>
      </c>
      <c r="P342" s="355">
        <v>0.1</v>
      </c>
      <c r="Q342" s="354">
        <v>0.7886879816891762</v>
      </c>
      <c r="R342" s="356"/>
      <c r="T342" s="406"/>
    </row>
    <row r="343" spans="1:20" s="348" customFormat="1" ht="15" customHeight="1">
      <c r="A343" s="346"/>
      <c r="B343" s="374" t="s">
        <v>1220</v>
      </c>
      <c r="C343" s="393" t="s">
        <v>460</v>
      </c>
      <c r="D343" s="392"/>
      <c r="E343" s="350" t="s">
        <v>219</v>
      </c>
      <c r="F343" s="350" t="s">
        <v>220</v>
      </c>
      <c r="G343" s="351" t="s">
        <v>1230</v>
      </c>
      <c r="H343" s="351">
        <v>44935</v>
      </c>
      <c r="I343" s="350" t="s">
        <v>1272</v>
      </c>
      <c r="J343" s="352">
        <v>25306.6</v>
      </c>
      <c r="K343" s="352">
        <v>25167.69</v>
      </c>
      <c r="L343" s="352">
        <v>25306.6</v>
      </c>
      <c r="M343" s="352">
        <v>25000</v>
      </c>
      <c r="N343" s="353">
        <v>3.85E-2</v>
      </c>
      <c r="O343" s="354">
        <v>8.4282117794733384E-4</v>
      </c>
      <c r="P343" s="355">
        <v>0.1</v>
      </c>
      <c r="Q343" s="354">
        <v>0.7895890312801388</v>
      </c>
      <c r="R343" s="356"/>
      <c r="T343" s="406"/>
    </row>
    <row r="344" spans="1:20" s="348" customFormat="1">
      <c r="A344" s="346"/>
      <c r="B344" s="374" t="s">
        <v>1220</v>
      </c>
      <c r="C344" s="393" t="s">
        <v>460</v>
      </c>
      <c r="D344" s="392"/>
      <c r="E344" s="350" t="s">
        <v>219</v>
      </c>
      <c r="F344" s="350" t="s">
        <v>220</v>
      </c>
      <c r="G344" s="351" t="s">
        <v>1230</v>
      </c>
      <c r="H344" s="351">
        <v>44935</v>
      </c>
      <c r="I344" s="357" t="s">
        <v>1272</v>
      </c>
      <c r="J344" s="358">
        <v>25306.6</v>
      </c>
      <c r="K344" s="358">
        <v>25167.69</v>
      </c>
      <c r="L344" s="358">
        <v>25306.6</v>
      </c>
      <c r="M344" s="358">
        <v>25000</v>
      </c>
      <c r="N344" s="354">
        <v>3.85E-2</v>
      </c>
      <c r="O344" s="354">
        <v>8.4282117794733384E-4</v>
      </c>
      <c r="P344" s="355">
        <v>0.1</v>
      </c>
      <c r="Q344" s="354">
        <v>0.7904900808711014</v>
      </c>
      <c r="R344" s="356"/>
      <c r="T344" s="406"/>
    </row>
    <row r="345" spans="1:20" s="348" customFormat="1">
      <c r="A345" s="346"/>
      <c r="B345" s="374" t="s">
        <v>1220</v>
      </c>
      <c r="C345" s="393" t="s">
        <v>460</v>
      </c>
      <c r="D345" s="392"/>
      <c r="E345" s="350" t="s">
        <v>219</v>
      </c>
      <c r="F345" s="350" t="s">
        <v>220</v>
      </c>
      <c r="G345" s="351" t="s">
        <v>1227</v>
      </c>
      <c r="H345" s="351">
        <v>45160</v>
      </c>
      <c r="I345" s="357" t="s">
        <v>1272</v>
      </c>
      <c r="J345" s="358">
        <v>100909.41</v>
      </c>
      <c r="K345" s="358">
        <v>100000</v>
      </c>
      <c r="L345" s="358">
        <v>100909.41</v>
      </c>
      <c r="M345" s="358">
        <v>100000</v>
      </c>
      <c r="N345" s="354">
        <v>2.5000000000000001E-2</v>
      </c>
      <c r="O345" s="354">
        <v>3.3607275494207233E-3</v>
      </c>
      <c r="P345" s="355">
        <v>0.1</v>
      </c>
      <c r="Q345" s="354">
        <v>0.79408299270456673</v>
      </c>
      <c r="R345" s="356"/>
      <c r="T345" s="406"/>
    </row>
    <row r="346" spans="1:20" s="348" customFormat="1">
      <c r="A346" s="346"/>
      <c r="B346" s="374" t="s">
        <v>1220</v>
      </c>
      <c r="C346" s="393" t="s">
        <v>460</v>
      </c>
      <c r="D346" s="392"/>
      <c r="E346" s="350" t="s">
        <v>219</v>
      </c>
      <c r="F346" s="350" t="s">
        <v>220</v>
      </c>
      <c r="G346" s="351" t="s">
        <v>1227</v>
      </c>
      <c r="H346" s="351">
        <v>45160</v>
      </c>
      <c r="I346" s="357" t="s">
        <v>1272</v>
      </c>
      <c r="J346" s="358">
        <v>100909.41</v>
      </c>
      <c r="K346" s="358">
        <v>100000</v>
      </c>
      <c r="L346" s="358">
        <v>100909.41</v>
      </c>
      <c r="M346" s="358">
        <v>100000</v>
      </c>
      <c r="N346" s="354">
        <v>2.5000000000000001E-2</v>
      </c>
      <c r="O346" s="354">
        <v>3.3607275494207233E-3</v>
      </c>
      <c r="P346" s="355">
        <v>0.1</v>
      </c>
      <c r="Q346" s="354">
        <v>0.79767590453803205</v>
      </c>
      <c r="R346" s="356"/>
      <c r="T346" s="406"/>
    </row>
    <row r="347" spans="1:20" s="348" customFormat="1">
      <c r="A347" s="346"/>
      <c r="B347" s="374" t="s">
        <v>1220</v>
      </c>
      <c r="C347" s="393" t="s">
        <v>1223</v>
      </c>
      <c r="D347" s="392"/>
      <c r="E347" s="350" t="s">
        <v>219</v>
      </c>
      <c r="F347" s="350" t="s">
        <v>220</v>
      </c>
      <c r="G347" s="351" t="s">
        <v>1264</v>
      </c>
      <c r="H347" s="351">
        <v>44937</v>
      </c>
      <c r="I347" s="357" t="s">
        <v>1272</v>
      </c>
      <c r="J347" s="358">
        <v>50863.24</v>
      </c>
      <c r="K347" s="358">
        <v>50718.83</v>
      </c>
      <c r="L347" s="358">
        <v>50863.24</v>
      </c>
      <c r="M347" s="358">
        <v>50000</v>
      </c>
      <c r="N347" s="354">
        <v>4.2500000000000003E-2</v>
      </c>
      <c r="O347" s="354">
        <v>1.693969788553893E-3</v>
      </c>
      <c r="P347" s="355">
        <v>0.1</v>
      </c>
      <c r="Q347" s="354">
        <v>0.79948690647416853</v>
      </c>
      <c r="R347" s="356"/>
      <c r="T347" s="406"/>
    </row>
    <row r="348" spans="1:20" s="348" customFormat="1">
      <c r="A348" s="346"/>
      <c r="B348" s="374" t="s">
        <v>1220</v>
      </c>
      <c r="C348" s="393" t="s">
        <v>1223</v>
      </c>
      <c r="D348" s="392"/>
      <c r="E348" s="350" t="s">
        <v>219</v>
      </c>
      <c r="F348" s="350" t="s">
        <v>220</v>
      </c>
      <c r="G348" s="351" t="s">
        <v>1264</v>
      </c>
      <c r="H348" s="351">
        <v>44937</v>
      </c>
      <c r="I348" s="357" t="s">
        <v>1272</v>
      </c>
      <c r="J348" s="358">
        <v>50863.24</v>
      </c>
      <c r="K348" s="358">
        <v>50718.83</v>
      </c>
      <c r="L348" s="358">
        <v>50863.24</v>
      </c>
      <c r="M348" s="358">
        <v>50000</v>
      </c>
      <c r="N348" s="354">
        <v>4.2500000000000003E-2</v>
      </c>
      <c r="O348" s="354">
        <v>1.693969788553893E-3</v>
      </c>
      <c r="P348" s="355">
        <v>0.1</v>
      </c>
      <c r="Q348" s="354">
        <v>0.80129790841030502</v>
      </c>
      <c r="R348" s="356"/>
      <c r="T348" s="406"/>
    </row>
    <row r="349" spans="1:20" s="348" customFormat="1">
      <c r="A349" s="346"/>
      <c r="B349" s="374" t="s">
        <v>1220</v>
      </c>
      <c r="C349" s="393" t="s">
        <v>1223</v>
      </c>
      <c r="D349" s="392"/>
      <c r="E349" s="350" t="s">
        <v>219</v>
      </c>
      <c r="F349" s="350" t="s">
        <v>220</v>
      </c>
      <c r="G349" s="351" t="s">
        <v>1264</v>
      </c>
      <c r="H349" s="351">
        <v>44937</v>
      </c>
      <c r="I349" s="357" t="s">
        <v>1272</v>
      </c>
      <c r="J349" s="358">
        <v>50863.24</v>
      </c>
      <c r="K349" s="358">
        <v>50718.83</v>
      </c>
      <c r="L349" s="358">
        <v>50863.24</v>
      </c>
      <c r="M349" s="358">
        <v>50000</v>
      </c>
      <c r="N349" s="354">
        <v>4.2500000000000003E-2</v>
      </c>
      <c r="O349" s="354">
        <v>1.693969788553893E-3</v>
      </c>
      <c r="P349" s="355">
        <v>0.1</v>
      </c>
      <c r="Q349" s="354">
        <v>0.8031089103464415</v>
      </c>
      <c r="R349" s="356"/>
      <c r="T349" s="406"/>
    </row>
    <row r="350" spans="1:20" s="348" customFormat="1">
      <c r="A350" s="346"/>
      <c r="B350" s="374" t="s">
        <v>1220</v>
      </c>
      <c r="C350" s="393" t="s">
        <v>1223</v>
      </c>
      <c r="D350" s="392"/>
      <c r="E350" s="350" t="s">
        <v>219</v>
      </c>
      <c r="F350" s="350" t="s">
        <v>220</v>
      </c>
      <c r="G350" s="351" t="s">
        <v>1264</v>
      </c>
      <c r="H350" s="351">
        <v>44937</v>
      </c>
      <c r="I350" s="357" t="s">
        <v>1272</v>
      </c>
      <c r="J350" s="358">
        <v>50863.24</v>
      </c>
      <c r="K350" s="358">
        <v>50718.83</v>
      </c>
      <c r="L350" s="358">
        <v>50863.24</v>
      </c>
      <c r="M350" s="358">
        <v>50000</v>
      </c>
      <c r="N350" s="354">
        <v>4.2500000000000003E-2</v>
      </c>
      <c r="O350" s="354">
        <v>1.693969788553893E-3</v>
      </c>
      <c r="P350" s="355">
        <v>0.1</v>
      </c>
      <c r="Q350" s="354">
        <v>0.80491991228257798</v>
      </c>
      <c r="R350" s="356"/>
      <c r="T350" s="406"/>
    </row>
    <row r="351" spans="1:20" s="348" customFormat="1">
      <c r="A351" s="346"/>
      <c r="B351" s="374" t="s">
        <v>1220</v>
      </c>
      <c r="C351" s="393" t="s">
        <v>1223</v>
      </c>
      <c r="D351" s="392"/>
      <c r="E351" s="350" t="s">
        <v>219</v>
      </c>
      <c r="F351" s="350" t="s">
        <v>220</v>
      </c>
      <c r="G351" s="351" t="s">
        <v>1264</v>
      </c>
      <c r="H351" s="351">
        <v>44937</v>
      </c>
      <c r="I351" s="357" t="s">
        <v>1272</v>
      </c>
      <c r="J351" s="358">
        <v>50863.24</v>
      </c>
      <c r="K351" s="358">
        <v>50718.83</v>
      </c>
      <c r="L351" s="358">
        <v>50863.24</v>
      </c>
      <c r="M351" s="358">
        <v>50000</v>
      </c>
      <c r="N351" s="354">
        <v>4.2500000000000003E-2</v>
      </c>
      <c r="O351" s="354">
        <v>1.693969788553893E-3</v>
      </c>
      <c r="P351" s="355">
        <v>0.1</v>
      </c>
      <c r="Q351" s="354">
        <v>0.80673091421871446</v>
      </c>
      <c r="R351" s="356"/>
      <c r="T351" s="406"/>
    </row>
    <row r="352" spans="1:20" s="348" customFormat="1">
      <c r="A352" s="346"/>
      <c r="B352" s="374" t="s">
        <v>1220</v>
      </c>
      <c r="C352" s="393" t="s">
        <v>1223</v>
      </c>
      <c r="D352" s="392"/>
      <c r="E352" s="350" t="s">
        <v>219</v>
      </c>
      <c r="F352" s="350" t="s">
        <v>220</v>
      </c>
      <c r="G352" s="351" t="s">
        <v>1264</v>
      </c>
      <c r="H352" s="351">
        <v>44937</v>
      </c>
      <c r="I352" s="357" t="s">
        <v>1272</v>
      </c>
      <c r="J352" s="358">
        <v>50865.27</v>
      </c>
      <c r="K352" s="358">
        <v>50718.83</v>
      </c>
      <c r="L352" s="358">
        <v>50865.27</v>
      </c>
      <c r="M352" s="358">
        <v>50000</v>
      </c>
      <c r="N352" s="354">
        <v>4.2500000000000003E-2</v>
      </c>
      <c r="O352" s="354">
        <v>1.694037396489816E-3</v>
      </c>
      <c r="P352" s="355">
        <v>0.1</v>
      </c>
      <c r="Q352" s="354">
        <v>0.80854198843365055</v>
      </c>
      <c r="R352" s="356"/>
      <c r="T352" s="406"/>
    </row>
    <row r="353" spans="1:20" s="348" customFormat="1">
      <c r="A353" s="346"/>
      <c r="B353" s="374" t="s">
        <v>1220</v>
      </c>
      <c r="C353" s="393" t="s">
        <v>1223</v>
      </c>
      <c r="D353" s="392"/>
      <c r="E353" s="350" t="s">
        <v>219</v>
      </c>
      <c r="F353" s="350" t="s">
        <v>220</v>
      </c>
      <c r="G353" s="351" t="s">
        <v>1264</v>
      </c>
      <c r="H353" s="351">
        <v>44937</v>
      </c>
      <c r="I353" s="357" t="s">
        <v>1272</v>
      </c>
      <c r="J353" s="358">
        <v>50865.27</v>
      </c>
      <c r="K353" s="358">
        <v>50718.83</v>
      </c>
      <c r="L353" s="358">
        <v>50865.27</v>
      </c>
      <c r="M353" s="358">
        <v>50000</v>
      </c>
      <c r="N353" s="354">
        <v>4.2500000000000003E-2</v>
      </c>
      <c r="O353" s="354">
        <v>1.694037396489816E-3</v>
      </c>
      <c r="P353" s="355">
        <v>0.1</v>
      </c>
      <c r="Q353" s="354">
        <v>0.81035306264858664</v>
      </c>
      <c r="R353" s="356"/>
      <c r="T353" s="406"/>
    </row>
    <row r="354" spans="1:20" s="348" customFormat="1">
      <c r="A354" s="346"/>
      <c r="B354" s="374" t="s">
        <v>1220</v>
      </c>
      <c r="C354" s="393" t="s">
        <v>1223</v>
      </c>
      <c r="D354" s="392"/>
      <c r="E354" s="350" t="s">
        <v>219</v>
      </c>
      <c r="F354" s="350" t="s">
        <v>220</v>
      </c>
      <c r="G354" s="351" t="s">
        <v>1264</v>
      </c>
      <c r="H354" s="351">
        <v>44937</v>
      </c>
      <c r="I354" s="357" t="s">
        <v>1272</v>
      </c>
      <c r="J354" s="358">
        <v>50865.27</v>
      </c>
      <c r="K354" s="358">
        <v>50718.83</v>
      </c>
      <c r="L354" s="358">
        <v>50865.27</v>
      </c>
      <c r="M354" s="358">
        <v>50000</v>
      </c>
      <c r="N354" s="354">
        <v>4.2500000000000003E-2</v>
      </c>
      <c r="O354" s="354">
        <v>1.694037396489816E-3</v>
      </c>
      <c r="P354" s="355">
        <v>0.1</v>
      </c>
      <c r="Q354" s="354">
        <v>0.81216413686352273</v>
      </c>
      <c r="R354" s="356"/>
      <c r="T354" s="406"/>
    </row>
    <row r="355" spans="1:20" s="348" customFormat="1">
      <c r="A355" s="346"/>
      <c r="B355" s="374" t="s">
        <v>1220</v>
      </c>
      <c r="C355" s="393" t="s">
        <v>1223</v>
      </c>
      <c r="D355" s="392"/>
      <c r="E355" s="350" t="s">
        <v>219</v>
      </c>
      <c r="F355" s="350" t="s">
        <v>220</v>
      </c>
      <c r="G355" s="351" t="s">
        <v>1264</v>
      </c>
      <c r="H355" s="351">
        <v>44937</v>
      </c>
      <c r="I355" s="357" t="s">
        <v>1272</v>
      </c>
      <c r="J355" s="358">
        <v>25432.63</v>
      </c>
      <c r="K355" s="358">
        <v>25359.41</v>
      </c>
      <c r="L355" s="358">
        <v>25432.63</v>
      </c>
      <c r="M355" s="358">
        <v>25000</v>
      </c>
      <c r="N355" s="354">
        <v>4.2500000000000003E-2</v>
      </c>
      <c r="O355" s="354">
        <v>8.4701853172289851E-4</v>
      </c>
      <c r="P355" s="355">
        <v>0.1</v>
      </c>
      <c r="Q355" s="354">
        <v>0.81306967379296413</v>
      </c>
      <c r="R355" s="356"/>
      <c r="T355" s="406"/>
    </row>
    <row r="356" spans="1:20" s="348" customFormat="1">
      <c r="A356" s="346"/>
      <c r="B356" s="374" t="s">
        <v>1220</v>
      </c>
      <c r="C356" s="393" t="s">
        <v>1223</v>
      </c>
      <c r="D356" s="392"/>
      <c r="E356" s="350" t="s">
        <v>219</v>
      </c>
      <c r="F356" s="350" t="s">
        <v>220</v>
      </c>
      <c r="G356" s="351" t="s">
        <v>1264</v>
      </c>
      <c r="H356" s="351">
        <v>44937</v>
      </c>
      <c r="I356" s="357" t="s">
        <v>1272</v>
      </c>
      <c r="J356" s="358">
        <v>25432.63</v>
      </c>
      <c r="K356" s="358">
        <v>25359.41</v>
      </c>
      <c r="L356" s="358">
        <v>25432.63</v>
      </c>
      <c r="M356" s="358">
        <v>25000</v>
      </c>
      <c r="N356" s="354">
        <v>4.2500000000000003E-2</v>
      </c>
      <c r="O356" s="354">
        <v>8.4701853172289851E-4</v>
      </c>
      <c r="P356" s="355">
        <v>0.1</v>
      </c>
      <c r="Q356" s="354">
        <v>0.81397521072240553</v>
      </c>
      <c r="R356" s="356"/>
      <c r="T356" s="406"/>
    </row>
    <row r="357" spans="1:20" s="348" customFormat="1">
      <c r="A357" s="346"/>
      <c r="B357" s="374" t="s">
        <v>1220</v>
      </c>
      <c r="C357" s="393" t="s">
        <v>1223</v>
      </c>
      <c r="D357" s="392"/>
      <c r="E357" s="350" t="s">
        <v>219</v>
      </c>
      <c r="F357" s="350" t="s">
        <v>220</v>
      </c>
      <c r="G357" s="351" t="s">
        <v>1264</v>
      </c>
      <c r="H357" s="351">
        <v>44937</v>
      </c>
      <c r="I357" s="357" t="s">
        <v>1272</v>
      </c>
      <c r="J357" s="358">
        <v>25432.63</v>
      </c>
      <c r="K357" s="358">
        <v>25359.41</v>
      </c>
      <c r="L357" s="358">
        <v>25432.63</v>
      </c>
      <c r="M357" s="358">
        <v>25000</v>
      </c>
      <c r="N357" s="354">
        <v>4.2500000000000003E-2</v>
      </c>
      <c r="O357" s="354">
        <v>8.4701853172289851E-4</v>
      </c>
      <c r="P357" s="355">
        <v>0.1</v>
      </c>
      <c r="Q357" s="354">
        <v>0.81488074765184693</v>
      </c>
      <c r="R357" s="356"/>
      <c r="T357" s="406"/>
    </row>
    <row r="358" spans="1:20" s="348" customFormat="1">
      <c r="A358" s="346"/>
      <c r="B358" s="374" t="s">
        <v>1220</v>
      </c>
      <c r="C358" s="393" t="s">
        <v>1223</v>
      </c>
      <c r="D358" s="392"/>
      <c r="E358" s="350" t="s">
        <v>219</v>
      </c>
      <c r="F358" s="350" t="s">
        <v>220</v>
      </c>
      <c r="G358" s="351" t="s">
        <v>1264</v>
      </c>
      <c r="H358" s="351">
        <v>44937</v>
      </c>
      <c r="I358" s="357" t="s">
        <v>1272</v>
      </c>
      <c r="J358" s="358">
        <v>25432.63</v>
      </c>
      <c r="K358" s="358">
        <v>25359.41</v>
      </c>
      <c r="L358" s="358">
        <v>25432.63</v>
      </c>
      <c r="M358" s="358">
        <v>25000</v>
      </c>
      <c r="N358" s="354">
        <v>4.2500000000000003E-2</v>
      </c>
      <c r="O358" s="354">
        <v>8.4701853172289851E-4</v>
      </c>
      <c r="P358" s="355">
        <v>0.1</v>
      </c>
      <c r="Q358" s="354">
        <v>0.81578628458128832</v>
      </c>
      <c r="R358" s="356"/>
      <c r="T358" s="406"/>
    </row>
    <row r="359" spans="1:20" s="348" customFormat="1">
      <c r="A359" s="346"/>
      <c r="B359" s="374" t="s">
        <v>1220</v>
      </c>
      <c r="C359" s="393" t="s">
        <v>1223</v>
      </c>
      <c r="D359" s="392"/>
      <c r="E359" s="350" t="s">
        <v>219</v>
      </c>
      <c r="F359" s="350" t="s">
        <v>220</v>
      </c>
      <c r="G359" s="351" t="s">
        <v>1264</v>
      </c>
      <c r="H359" s="351">
        <v>44937</v>
      </c>
      <c r="I359" s="357" t="s">
        <v>1272</v>
      </c>
      <c r="J359" s="358">
        <v>25432.63</v>
      </c>
      <c r="K359" s="358">
        <v>25359.41</v>
      </c>
      <c r="L359" s="358">
        <v>25432.63</v>
      </c>
      <c r="M359" s="358">
        <v>25000</v>
      </c>
      <c r="N359" s="354">
        <v>4.2500000000000003E-2</v>
      </c>
      <c r="O359" s="354">
        <v>8.4701853172289851E-4</v>
      </c>
      <c r="P359" s="355">
        <v>0.1</v>
      </c>
      <c r="Q359" s="354">
        <v>0.81669182151072972</v>
      </c>
      <c r="R359" s="356"/>
      <c r="T359" s="406"/>
    </row>
    <row r="360" spans="1:20" s="348" customFormat="1">
      <c r="A360" s="346"/>
      <c r="B360" s="374" t="s">
        <v>1220</v>
      </c>
      <c r="C360" s="393" t="s">
        <v>1223</v>
      </c>
      <c r="D360" s="392"/>
      <c r="E360" s="350" t="s">
        <v>219</v>
      </c>
      <c r="F360" s="350" t="s">
        <v>220</v>
      </c>
      <c r="G360" s="351" t="s">
        <v>1264</v>
      </c>
      <c r="H360" s="351">
        <v>44937</v>
      </c>
      <c r="I360" s="357" t="s">
        <v>1272</v>
      </c>
      <c r="J360" s="358">
        <v>25432.63</v>
      </c>
      <c r="K360" s="358">
        <v>25359.41</v>
      </c>
      <c r="L360" s="358">
        <v>25432.63</v>
      </c>
      <c r="M360" s="358">
        <v>25000</v>
      </c>
      <c r="N360" s="354">
        <v>4.2500000000000003E-2</v>
      </c>
      <c r="O360" s="354">
        <v>8.4701853172289851E-4</v>
      </c>
      <c r="P360" s="355">
        <v>0.1</v>
      </c>
      <c r="Q360" s="354">
        <v>0.81759735844017112</v>
      </c>
      <c r="R360" s="356"/>
      <c r="T360" s="406"/>
    </row>
    <row r="361" spans="1:20" s="348" customFormat="1">
      <c r="A361" s="346"/>
      <c r="B361" s="374" t="s">
        <v>1220</v>
      </c>
      <c r="C361" s="393" t="s">
        <v>1223</v>
      </c>
      <c r="D361" s="392"/>
      <c r="E361" s="350" t="s">
        <v>219</v>
      </c>
      <c r="F361" s="350" t="s">
        <v>220</v>
      </c>
      <c r="G361" s="351" t="s">
        <v>1264</v>
      </c>
      <c r="H361" s="351">
        <v>44937</v>
      </c>
      <c r="I361" s="357" t="s">
        <v>1272</v>
      </c>
      <c r="J361" s="358">
        <v>25432.63</v>
      </c>
      <c r="K361" s="358">
        <v>25359.41</v>
      </c>
      <c r="L361" s="358">
        <v>25432.63</v>
      </c>
      <c r="M361" s="358">
        <v>25000</v>
      </c>
      <c r="N361" s="354">
        <v>4.2500000000000003E-2</v>
      </c>
      <c r="O361" s="354">
        <v>8.4701853172289851E-4</v>
      </c>
      <c r="P361" s="355">
        <v>0.1</v>
      </c>
      <c r="Q361" s="354">
        <v>0.81850289536961252</v>
      </c>
      <c r="R361" s="356"/>
      <c r="T361" s="406"/>
    </row>
    <row r="362" spans="1:20" s="348" customFormat="1">
      <c r="A362" s="346"/>
      <c r="B362" s="374" t="s">
        <v>1220</v>
      </c>
      <c r="C362" s="393" t="s">
        <v>1223</v>
      </c>
      <c r="D362" s="392"/>
      <c r="E362" s="350" t="s">
        <v>219</v>
      </c>
      <c r="F362" s="350" t="s">
        <v>220</v>
      </c>
      <c r="G362" s="351" t="s">
        <v>1264</v>
      </c>
      <c r="H362" s="351">
        <v>44937</v>
      </c>
      <c r="I362" s="357" t="s">
        <v>1272</v>
      </c>
      <c r="J362" s="358">
        <v>25432.63</v>
      </c>
      <c r="K362" s="358">
        <v>25359.41</v>
      </c>
      <c r="L362" s="358">
        <v>25432.63</v>
      </c>
      <c r="M362" s="358">
        <v>25000</v>
      </c>
      <c r="N362" s="354">
        <v>4.2500000000000003E-2</v>
      </c>
      <c r="O362" s="354">
        <v>8.4701853172289851E-4</v>
      </c>
      <c r="P362" s="355">
        <v>0.1</v>
      </c>
      <c r="Q362" s="354">
        <v>0.81940843229905391</v>
      </c>
      <c r="R362" s="356"/>
      <c r="T362" s="406"/>
    </row>
    <row r="363" spans="1:20" s="348" customFormat="1">
      <c r="A363" s="346"/>
      <c r="B363" s="374" t="s">
        <v>1220</v>
      </c>
      <c r="C363" s="393" t="s">
        <v>1223</v>
      </c>
      <c r="D363" s="392"/>
      <c r="E363" s="350" t="s">
        <v>219</v>
      </c>
      <c r="F363" s="350" t="s">
        <v>220</v>
      </c>
      <c r="G363" s="351" t="s">
        <v>1264</v>
      </c>
      <c r="H363" s="351">
        <v>44937</v>
      </c>
      <c r="I363" s="357" t="s">
        <v>1272</v>
      </c>
      <c r="J363" s="358">
        <v>25432.63</v>
      </c>
      <c r="K363" s="358">
        <v>25359.41</v>
      </c>
      <c r="L363" s="358">
        <v>25432.63</v>
      </c>
      <c r="M363" s="358">
        <v>25000</v>
      </c>
      <c r="N363" s="354">
        <v>4.2500000000000003E-2</v>
      </c>
      <c r="O363" s="354">
        <v>8.4701853172289851E-4</v>
      </c>
      <c r="P363" s="355">
        <v>0.1</v>
      </c>
      <c r="Q363" s="354">
        <v>0.82031396922849531</v>
      </c>
      <c r="R363" s="356"/>
      <c r="T363" s="406"/>
    </row>
    <row r="364" spans="1:20" s="348" customFormat="1">
      <c r="A364" s="346"/>
      <c r="B364" s="374" t="s">
        <v>1220</v>
      </c>
      <c r="C364" s="393" t="s">
        <v>1223</v>
      </c>
      <c r="D364" s="392"/>
      <c r="E364" s="350" t="s">
        <v>219</v>
      </c>
      <c r="F364" s="350" t="s">
        <v>220</v>
      </c>
      <c r="G364" s="351" t="s">
        <v>1264</v>
      </c>
      <c r="H364" s="351">
        <v>44937</v>
      </c>
      <c r="I364" s="357" t="s">
        <v>1272</v>
      </c>
      <c r="J364" s="358">
        <v>25432.63</v>
      </c>
      <c r="K364" s="358">
        <v>25359.41</v>
      </c>
      <c r="L364" s="358">
        <v>25432.63</v>
      </c>
      <c r="M364" s="358">
        <v>25000</v>
      </c>
      <c r="N364" s="354">
        <v>4.2500000000000003E-2</v>
      </c>
      <c r="O364" s="354">
        <v>8.4701853172289851E-4</v>
      </c>
      <c r="P364" s="355">
        <v>0.1</v>
      </c>
      <c r="Q364" s="354">
        <v>0.82121950615793671</v>
      </c>
      <c r="R364" s="356"/>
      <c r="T364" s="406"/>
    </row>
    <row r="365" spans="1:20" s="348" customFormat="1">
      <c r="A365" s="346"/>
      <c r="B365" s="374" t="s">
        <v>1220</v>
      </c>
      <c r="C365" s="393" t="s">
        <v>1223</v>
      </c>
      <c r="D365" s="392"/>
      <c r="E365" s="350" t="s">
        <v>219</v>
      </c>
      <c r="F365" s="350" t="s">
        <v>220</v>
      </c>
      <c r="G365" s="351" t="s">
        <v>1264</v>
      </c>
      <c r="H365" s="351">
        <v>44937</v>
      </c>
      <c r="I365" s="357" t="s">
        <v>1272</v>
      </c>
      <c r="J365" s="358">
        <v>25432.63</v>
      </c>
      <c r="K365" s="358">
        <v>25359.41</v>
      </c>
      <c r="L365" s="358">
        <v>25432.63</v>
      </c>
      <c r="M365" s="358">
        <v>25000</v>
      </c>
      <c r="N365" s="354">
        <v>4.2500000000000003E-2</v>
      </c>
      <c r="O365" s="354">
        <v>8.4701853172289851E-4</v>
      </c>
      <c r="P365" s="355">
        <v>0.1</v>
      </c>
      <c r="Q365" s="354">
        <v>0.8221250430873781</v>
      </c>
      <c r="R365" s="356"/>
      <c r="T365" s="406"/>
    </row>
    <row r="366" spans="1:20" s="348" customFormat="1">
      <c r="A366" s="346"/>
      <c r="B366" s="374" t="s">
        <v>1220</v>
      </c>
      <c r="C366" s="393" t="s">
        <v>1223</v>
      </c>
      <c r="D366" s="392"/>
      <c r="E366" s="350" t="s">
        <v>219</v>
      </c>
      <c r="F366" s="350" t="s">
        <v>220</v>
      </c>
      <c r="G366" s="351" t="s">
        <v>1264</v>
      </c>
      <c r="H366" s="351">
        <v>44937</v>
      </c>
      <c r="I366" s="357" t="s">
        <v>1272</v>
      </c>
      <c r="J366" s="358">
        <v>25432.63</v>
      </c>
      <c r="K366" s="358">
        <v>25359.41</v>
      </c>
      <c r="L366" s="358">
        <v>25432.63</v>
      </c>
      <c r="M366" s="358">
        <v>25000</v>
      </c>
      <c r="N366" s="354">
        <v>4.2500000000000003E-2</v>
      </c>
      <c r="O366" s="354">
        <v>8.4701853172289851E-4</v>
      </c>
      <c r="P366" s="355">
        <v>0.1</v>
      </c>
      <c r="Q366" s="354">
        <v>0.8230305800168195</v>
      </c>
      <c r="R366" s="356"/>
      <c r="T366" s="406"/>
    </row>
    <row r="367" spans="1:20" s="348" customFormat="1">
      <c r="A367" s="346"/>
      <c r="B367" s="374" t="s">
        <v>1220</v>
      </c>
      <c r="C367" s="393" t="s">
        <v>1223</v>
      </c>
      <c r="D367" s="392"/>
      <c r="E367" s="350" t="s">
        <v>219</v>
      </c>
      <c r="F367" s="350" t="s">
        <v>220</v>
      </c>
      <c r="G367" s="351" t="s">
        <v>1265</v>
      </c>
      <c r="H367" s="351">
        <v>44862</v>
      </c>
      <c r="I367" s="357" t="s">
        <v>1272</v>
      </c>
      <c r="J367" s="358">
        <v>251792.99</v>
      </c>
      <c r="K367" s="358">
        <v>250524.56</v>
      </c>
      <c r="L367" s="358">
        <v>251792.99</v>
      </c>
      <c r="M367" s="358">
        <v>250000</v>
      </c>
      <c r="N367" s="354">
        <v>3.6499999999999998E-2</v>
      </c>
      <c r="O367" s="354">
        <v>8.3858149427691285E-3</v>
      </c>
      <c r="P367" s="355">
        <v>0.1</v>
      </c>
      <c r="Q367" s="354">
        <v>0.8319957499980396</v>
      </c>
      <c r="R367" s="356"/>
      <c r="T367" s="406"/>
    </row>
    <row r="368" spans="1:20" s="348" customFormat="1">
      <c r="A368" s="346"/>
      <c r="B368" s="374" t="s">
        <v>1220</v>
      </c>
      <c r="C368" s="393" t="s">
        <v>1223</v>
      </c>
      <c r="D368" s="392"/>
      <c r="E368" s="350" t="s">
        <v>219</v>
      </c>
      <c r="F368" s="350" t="s">
        <v>220</v>
      </c>
      <c r="G368" s="351" t="s">
        <v>1265</v>
      </c>
      <c r="H368" s="351">
        <v>44862</v>
      </c>
      <c r="I368" s="357" t="s">
        <v>1272</v>
      </c>
      <c r="J368" s="358">
        <v>251792.99</v>
      </c>
      <c r="K368" s="358">
        <v>250524.56</v>
      </c>
      <c r="L368" s="358">
        <v>251792.99</v>
      </c>
      <c r="M368" s="358">
        <v>250000</v>
      </c>
      <c r="N368" s="354">
        <v>3.6499999999999998E-2</v>
      </c>
      <c r="O368" s="354">
        <v>8.3858149427691285E-3</v>
      </c>
      <c r="P368" s="355">
        <v>0.1</v>
      </c>
      <c r="Q368" s="354">
        <v>0.8409609199792597</v>
      </c>
      <c r="R368" s="356"/>
      <c r="T368" s="406"/>
    </row>
    <row r="369" spans="1:20" s="348" customFormat="1">
      <c r="A369" s="346"/>
      <c r="B369" s="374" t="s">
        <v>1220</v>
      </c>
      <c r="C369" s="393" t="s">
        <v>1223</v>
      </c>
      <c r="D369" s="392"/>
      <c r="E369" s="350" t="s">
        <v>219</v>
      </c>
      <c r="F369" s="350" t="s">
        <v>220</v>
      </c>
      <c r="G369" s="351" t="s">
        <v>1265</v>
      </c>
      <c r="H369" s="351">
        <v>44862</v>
      </c>
      <c r="I369" s="357" t="s">
        <v>1272</v>
      </c>
      <c r="J369" s="358">
        <v>251792.99</v>
      </c>
      <c r="K369" s="358">
        <v>250524.56</v>
      </c>
      <c r="L369" s="358">
        <v>251792.99</v>
      </c>
      <c r="M369" s="358">
        <v>250000</v>
      </c>
      <c r="N369" s="354">
        <v>3.6499999999999998E-2</v>
      </c>
      <c r="O369" s="354">
        <v>8.3858149427691285E-3</v>
      </c>
      <c r="P369" s="355">
        <v>0.1</v>
      </c>
      <c r="Q369" s="354">
        <v>0.8499260899604798</v>
      </c>
      <c r="R369" s="356"/>
      <c r="T369" s="406"/>
    </row>
    <row r="370" spans="1:20" s="348" customFormat="1">
      <c r="A370" s="346"/>
      <c r="B370" s="374" t="s">
        <v>1220</v>
      </c>
      <c r="C370" s="393" t="s">
        <v>1223</v>
      </c>
      <c r="D370" s="392"/>
      <c r="E370" s="350" t="s">
        <v>219</v>
      </c>
      <c r="F370" s="350" t="s">
        <v>220</v>
      </c>
      <c r="G370" s="351" t="s">
        <v>1265</v>
      </c>
      <c r="H370" s="351">
        <v>44862</v>
      </c>
      <c r="I370" s="357" t="s">
        <v>1272</v>
      </c>
      <c r="J370" s="358">
        <v>251792.99</v>
      </c>
      <c r="K370" s="358">
        <v>250524.56</v>
      </c>
      <c r="L370" s="358">
        <v>251792.99</v>
      </c>
      <c r="M370" s="358">
        <v>250000</v>
      </c>
      <c r="N370" s="354">
        <v>3.6499999999999998E-2</v>
      </c>
      <c r="O370" s="354">
        <v>8.3858149427691285E-3</v>
      </c>
      <c r="P370" s="355">
        <v>0.1</v>
      </c>
      <c r="Q370" s="354">
        <v>0.8588912599416999</v>
      </c>
      <c r="R370" s="356"/>
      <c r="T370" s="406"/>
    </row>
    <row r="371" spans="1:20" s="348" customFormat="1">
      <c r="A371" s="346"/>
      <c r="B371" s="374" t="s">
        <v>1220</v>
      </c>
      <c r="C371" s="393" t="s">
        <v>1223</v>
      </c>
      <c r="D371" s="392"/>
      <c r="E371" s="350" t="s">
        <v>219</v>
      </c>
      <c r="F371" s="350" t="s">
        <v>220</v>
      </c>
      <c r="G371" s="351" t="s">
        <v>1266</v>
      </c>
      <c r="H371" s="351">
        <v>45145</v>
      </c>
      <c r="I371" s="357" t="s">
        <v>1272</v>
      </c>
      <c r="J371" s="358">
        <v>100506.7</v>
      </c>
      <c r="K371" s="358">
        <v>100000</v>
      </c>
      <c r="L371" s="358">
        <v>100506.7</v>
      </c>
      <c r="M371" s="358">
        <v>100000</v>
      </c>
      <c r="N371" s="354">
        <v>3.2500000000000001E-2</v>
      </c>
      <c r="O371" s="354">
        <v>3.3473155337184488E-3</v>
      </c>
      <c r="P371" s="355">
        <v>0.1</v>
      </c>
      <c r="Q371" s="354">
        <v>0.86246983315675041</v>
      </c>
      <c r="R371" s="356"/>
      <c r="T371" s="406"/>
    </row>
    <row r="372" spans="1:20" s="348" customFormat="1">
      <c r="A372" s="346"/>
      <c r="B372" s="374" t="s">
        <v>1220</v>
      </c>
      <c r="C372" s="393" t="s">
        <v>1223</v>
      </c>
      <c r="D372" s="392"/>
      <c r="E372" s="350" t="s">
        <v>219</v>
      </c>
      <c r="F372" s="350" t="s">
        <v>220</v>
      </c>
      <c r="G372" s="351" t="s">
        <v>1266</v>
      </c>
      <c r="H372" s="351">
        <v>45145</v>
      </c>
      <c r="I372" s="357" t="s">
        <v>1272</v>
      </c>
      <c r="J372" s="358">
        <v>100506.7</v>
      </c>
      <c r="K372" s="358">
        <v>100000</v>
      </c>
      <c r="L372" s="358">
        <v>100506.7</v>
      </c>
      <c r="M372" s="358">
        <v>100000</v>
      </c>
      <c r="N372" s="354">
        <v>3.2500000000000001E-2</v>
      </c>
      <c r="O372" s="354">
        <v>3.3473155337184488E-3</v>
      </c>
      <c r="P372" s="355">
        <v>0.1</v>
      </c>
      <c r="Q372" s="354">
        <v>0.86604840637180092</v>
      </c>
      <c r="R372" s="356"/>
      <c r="T372" s="406"/>
    </row>
    <row r="373" spans="1:20" s="348" customFormat="1">
      <c r="A373" s="346"/>
      <c r="B373" s="374" t="s">
        <v>1220</v>
      </c>
      <c r="C373" s="393" t="s">
        <v>1223</v>
      </c>
      <c r="D373" s="392"/>
      <c r="E373" s="350" t="s">
        <v>219</v>
      </c>
      <c r="F373" s="350" t="s">
        <v>220</v>
      </c>
      <c r="G373" s="351" t="s">
        <v>1266</v>
      </c>
      <c r="H373" s="351">
        <v>45145</v>
      </c>
      <c r="I373" s="357" t="s">
        <v>1272</v>
      </c>
      <c r="J373" s="358">
        <v>50253.35</v>
      </c>
      <c r="K373" s="358">
        <v>50000</v>
      </c>
      <c r="L373" s="358">
        <v>50253.35</v>
      </c>
      <c r="M373" s="358">
        <v>50000</v>
      </c>
      <c r="N373" s="354">
        <v>3.2500000000000001E-2</v>
      </c>
      <c r="O373" s="354">
        <v>1.6736577668592244E-3</v>
      </c>
      <c r="P373" s="355">
        <v>0.1</v>
      </c>
      <c r="Q373" s="354">
        <v>0.86783769297932623</v>
      </c>
      <c r="R373" s="356"/>
      <c r="T373" s="406"/>
    </row>
    <row r="374" spans="1:20" s="348" customFormat="1">
      <c r="A374" s="346"/>
      <c r="B374" s="374" t="s">
        <v>1220</v>
      </c>
      <c r="C374" s="393" t="s">
        <v>1223</v>
      </c>
      <c r="D374" s="392"/>
      <c r="E374" s="350" t="s">
        <v>219</v>
      </c>
      <c r="F374" s="350" t="s">
        <v>220</v>
      </c>
      <c r="G374" s="351" t="s">
        <v>1266</v>
      </c>
      <c r="H374" s="351">
        <v>45145</v>
      </c>
      <c r="I374" s="357" t="s">
        <v>1272</v>
      </c>
      <c r="J374" s="358">
        <v>50253.35</v>
      </c>
      <c r="K374" s="358">
        <v>50000</v>
      </c>
      <c r="L374" s="358">
        <v>50253.35</v>
      </c>
      <c r="M374" s="358">
        <v>50000</v>
      </c>
      <c r="N374" s="354">
        <v>3.2500000000000001E-2</v>
      </c>
      <c r="O374" s="354">
        <v>1.6736577668592244E-3</v>
      </c>
      <c r="P374" s="355">
        <v>0.1</v>
      </c>
      <c r="Q374" s="354">
        <v>0.86962697958685153</v>
      </c>
      <c r="R374" s="356"/>
      <c r="T374" s="406"/>
    </row>
    <row r="375" spans="1:20" s="348" customFormat="1">
      <c r="A375" s="346"/>
      <c r="B375" s="374" t="s">
        <v>1220</v>
      </c>
      <c r="C375" s="393" t="s">
        <v>1223</v>
      </c>
      <c r="D375" s="392"/>
      <c r="E375" s="350" t="s">
        <v>219</v>
      </c>
      <c r="F375" s="350" t="s">
        <v>220</v>
      </c>
      <c r="G375" s="351" t="s">
        <v>1266</v>
      </c>
      <c r="H375" s="351">
        <v>45145</v>
      </c>
      <c r="I375" s="357" t="s">
        <v>1272</v>
      </c>
      <c r="J375" s="358">
        <v>50253.35</v>
      </c>
      <c r="K375" s="358">
        <v>50000</v>
      </c>
      <c r="L375" s="358">
        <v>50253.35</v>
      </c>
      <c r="M375" s="358">
        <v>50000</v>
      </c>
      <c r="N375" s="354">
        <v>3.2500000000000001E-2</v>
      </c>
      <c r="O375" s="354">
        <v>1.6736577668592244E-3</v>
      </c>
      <c r="P375" s="355">
        <v>0.1</v>
      </c>
      <c r="Q375" s="354">
        <v>0.87141626619437684</v>
      </c>
      <c r="R375" s="356"/>
      <c r="T375" s="406"/>
    </row>
    <row r="376" spans="1:20" s="348" customFormat="1">
      <c r="A376" s="346"/>
      <c r="B376" s="374" t="s">
        <v>1220</v>
      </c>
      <c r="C376" s="393" t="s">
        <v>1223</v>
      </c>
      <c r="D376" s="392"/>
      <c r="E376" s="350" t="s">
        <v>219</v>
      </c>
      <c r="F376" s="350" t="s">
        <v>220</v>
      </c>
      <c r="G376" s="351" t="s">
        <v>1266</v>
      </c>
      <c r="H376" s="351">
        <v>45145</v>
      </c>
      <c r="I376" s="357" t="s">
        <v>1272</v>
      </c>
      <c r="J376" s="358">
        <v>50253.35</v>
      </c>
      <c r="K376" s="358">
        <v>50000</v>
      </c>
      <c r="L376" s="358">
        <v>50253.35</v>
      </c>
      <c r="M376" s="358">
        <v>50000</v>
      </c>
      <c r="N376" s="354">
        <v>3.2500000000000001E-2</v>
      </c>
      <c r="O376" s="354">
        <v>1.6736577668592244E-3</v>
      </c>
      <c r="P376" s="355">
        <v>0.1</v>
      </c>
      <c r="Q376" s="354">
        <v>0.87320555280190215</v>
      </c>
      <c r="R376" s="356"/>
      <c r="T376" s="406"/>
    </row>
    <row r="377" spans="1:20" s="348" customFormat="1">
      <c r="A377" s="346"/>
      <c r="B377" s="374" t="s">
        <v>1220</v>
      </c>
      <c r="C377" s="393" t="s">
        <v>1223</v>
      </c>
      <c r="D377" s="392"/>
      <c r="E377" s="350" t="s">
        <v>219</v>
      </c>
      <c r="F377" s="350" t="s">
        <v>220</v>
      </c>
      <c r="G377" s="351" t="s">
        <v>1266</v>
      </c>
      <c r="H377" s="351">
        <v>45145</v>
      </c>
      <c r="I377" s="357" t="s">
        <v>1272</v>
      </c>
      <c r="J377" s="358">
        <v>50253.35</v>
      </c>
      <c r="K377" s="358">
        <v>50000</v>
      </c>
      <c r="L377" s="358">
        <v>50253.35</v>
      </c>
      <c r="M377" s="358">
        <v>50000</v>
      </c>
      <c r="N377" s="354">
        <v>3.2500000000000001E-2</v>
      </c>
      <c r="O377" s="354">
        <v>1.6736577668592244E-3</v>
      </c>
      <c r="P377" s="355">
        <v>0.1</v>
      </c>
      <c r="Q377" s="354">
        <v>0.87499483940942746</v>
      </c>
      <c r="R377" s="356"/>
      <c r="T377" s="406"/>
    </row>
    <row r="378" spans="1:20" s="348" customFormat="1">
      <c r="A378" s="346"/>
      <c r="B378" s="374" t="s">
        <v>1220</v>
      </c>
      <c r="C378" s="393" t="s">
        <v>1223</v>
      </c>
      <c r="D378" s="392"/>
      <c r="E378" s="350" t="s">
        <v>219</v>
      </c>
      <c r="F378" s="350" t="s">
        <v>220</v>
      </c>
      <c r="G378" s="351" t="s">
        <v>1266</v>
      </c>
      <c r="H378" s="351">
        <v>45145</v>
      </c>
      <c r="I378" s="357" t="s">
        <v>1272</v>
      </c>
      <c r="J378" s="358">
        <v>50253.35</v>
      </c>
      <c r="K378" s="358">
        <v>50000</v>
      </c>
      <c r="L378" s="358">
        <v>50253.35</v>
      </c>
      <c r="M378" s="358">
        <v>50000</v>
      </c>
      <c r="N378" s="354">
        <v>3.2500000000000001E-2</v>
      </c>
      <c r="O378" s="354">
        <v>1.6736577668592244E-3</v>
      </c>
      <c r="P378" s="355">
        <v>0.1</v>
      </c>
      <c r="Q378" s="354">
        <v>0.87678412601695277</v>
      </c>
      <c r="R378" s="356"/>
      <c r="T378" s="406"/>
    </row>
    <row r="379" spans="1:20" s="348" customFormat="1">
      <c r="A379" s="346"/>
      <c r="B379" s="374" t="s">
        <v>1220</v>
      </c>
      <c r="C379" s="393" t="s">
        <v>221</v>
      </c>
      <c r="D379" s="392"/>
      <c r="E379" s="350" t="s">
        <v>219</v>
      </c>
      <c r="F379" s="350" t="s">
        <v>220</v>
      </c>
      <c r="G379" s="351" t="s">
        <v>1267</v>
      </c>
      <c r="H379" s="351">
        <v>44774</v>
      </c>
      <c r="I379" s="357" t="s">
        <v>1272</v>
      </c>
      <c r="J379" s="358">
        <v>50389.87</v>
      </c>
      <c r="K379" s="358">
        <v>50381.99</v>
      </c>
      <c r="L379" s="358">
        <v>50389.87</v>
      </c>
      <c r="M379" s="358">
        <v>50000</v>
      </c>
      <c r="N379" s="354">
        <v>4.2500000000000003E-2</v>
      </c>
      <c r="O379" s="354">
        <v>1.6782044838110619E-3</v>
      </c>
      <c r="P379" s="355">
        <v>0.1</v>
      </c>
      <c r="Q379" s="354">
        <v>0.87857827346276363</v>
      </c>
      <c r="R379" s="356"/>
      <c r="T379" s="406"/>
    </row>
    <row r="380" spans="1:20" s="348" customFormat="1">
      <c r="A380" s="346"/>
      <c r="B380" s="374" t="s">
        <v>1220</v>
      </c>
      <c r="C380" s="393" t="s">
        <v>221</v>
      </c>
      <c r="D380" s="392"/>
      <c r="E380" s="350" t="s">
        <v>219</v>
      </c>
      <c r="F380" s="350" t="s">
        <v>220</v>
      </c>
      <c r="G380" s="351" t="s">
        <v>1267</v>
      </c>
      <c r="H380" s="351">
        <v>44774</v>
      </c>
      <c r="I380" s="357" t="s">
        <v>1272</v>
      </c>
      <c r="J380" s="358">
        <v>50389.87</v>
      </c>
      <c r="K380" s="358">
        <v>50381.99</v>
      </c>
      <c r="L380" s="358">
        <v>50389.87</v>
      </c>
      <c r="M380" s="358">
        <v>50000</v>
      </c>
      <c r="N380" s="354">
        <v>4.2500000000000003E-2</v>
      </c>
      <c r="O380" s="354">
        <v>1.6782044838110619E-3</v>
      </c>
      <c r="P380" s="355">
        <v>0.1</v>
      </c>
      <c r="Q380" s="354">
        <v>0.88037242090857448</v>
      </c>
      <c r="R380" s="356"/>
      <c r="T380" s="406"/>
    </row>
    <row r="381" spans="1:20" s="348" customFormat="1">
      <c r="A381" s="346"/>
      <c r="B381" s="374" t="s">
        <v>1220</v>
      </c>
      <c r="C381" s="393" t="s">
        <v>221</v>
      </c>
      <c r="D381" s="392"/>
      <c r="E381" s="350" t="s">
        <v>219</v>
      </c>
      <c r="F381" s="350" t="s">
        <v>220</v>
      </c>
      <c r="G381" s="351" t="s">
        <v>1268</v>
      </c>
      <c r="H381" s="351">
        <v>44774</v>
      </c>
      <c r="I381" s="357" t="s">
        <v>1272</v>
      </c>
      <c r="J381" s="358">
        <v>50401.57</v>
      </c>
      <c r="K381" s="358">
        <v>50248.58</v>
      </c>
      <c r="L381" s="358">
        <v>50401.57</v>
      </c>
      <c r="M381" s="358">
        <v>50000</v>
      </c>
      <c r="N381" s="354">
        <v>4.2500000000000003E-2</v>
      </c>
      <c r="O381" s="354">
        <v>1.6785941453136733E-3</v>
      </c>
      <c r="P381" s="355">
        <v>0.1</v>
      </c>
      <c r="Q381" s="354">
        <v>0.88216698493662926</v>
      </c>
      <c r="R381" s="356"/>
      <c r="T381" s="406"/>
    </row>
    <row r="382" spans="1:20" s="348" customFormat="1">
      <c r="A382" s="346"/>
      <c r="B382" s="374" t="s">
        <v>1220</v>
      </c>
      <c r="C382" s="393" t="s">
        <v>221</v>
      </c>
      <c r="D382" s="392"/>
      <c r="E382" s="350" t="s">
        <v>219</v>
      </c>
      <c r="F382" s="350" t="s">
        <v>220</v>
      </c>
      <c r="G382" s="351" t="s">
        <v>1267</v>
      </c>
      <c r="H382" s="351">
        <v>44600</v>
      </c>
      <c r="I382" s="357" t="s">
        <v>1272</v>
      </c>
      <c r="J382" s="358">
        <v>50341.8</v>
      </c>
      <c r="K382" s="358">
        <v>50445.58</v>
      </c>
      <c r="L382" s="358">
        <v>50341.8</v>
      </c>
      <c r="M382" s="358">
        <v>50000</v>
      </c>
      <c r="N382" s="354">
        <v>0.04</v>
      </c>
      <c r="O382" s="354">
        <v>1.6766035412101624E-3</v>
      </c>
      <c r="P382" s="355">
        <v>0.1</v>
      </c>
      <c r="Q382" s="354">
        <v>0.88395942083470802</v>
      </c>
      <c r="R382" s="356"/>
      <c r="T382" s="406"/>
    </row>
    <row r="383" spans="1:20" s="348" customFormat="1">
      <c r="A383" s="346"/>
      <c r="B383" s="374" t="s">
        <v>1220</v>
      </c>
      <c r="C383" s="393" t="s">
        <v>221</v>
      </c>
      <c r="D383" s="392"/>
      <c r="E383" s="350" t="s">
        <v>219</v>
      </c>
      <c r="F383" s="350" t="s">
        <v>220</v>
      </c>
      <c r="G383" s="351" t="s">
        <v>1267</v>
      </c>
      <c r="H383" s="351">
        <v>44600</v>
      </c>
      <c r="I383" s="357" t="s">
        <v>1272</v>
      </c>
      <c r="J383" s="358">
        <v>50341.8</v>
      </c>
      <c r="K383" s="358">
        <v>50445.58</v>
      </c>
      <c r="L383" s="358">
        <v>50341.8</v>
      </c>
      <c r="M383" s="358">
        <v>50000</v>
      </c>
      <c r="N383" s="354">
        <v>0.04</v>
      </c>
      <c r="O383" s="354">
        <v>1.6766035412101624E-3</v>
      </c>
      <c r="P383" s="355">
        <v>0.1</v>
      </c>
      <c r="Q383" s="354">
        <v>0.88575185673278678</v>
      </c>
      <c r="R383" s="356"/>
      <c r="T383" s="406"/>
    </row>
    <row r="384" spans="1:20" s="348" customFormat="1">
      <c r="A384" s="346"/>
      <c r="B384" s="374" t="s">
        <v>1220</v>
      </c>
      <c r="C384" s="393" t="s">
        <v>221</v>
      </c>
      <c r="D384" s="392"/>
      <c r="E384" s="350" t="s">
        <v>219</v>
      </c>
      <c r="F384" s="350" t="s">
        <v>220</v>
      </c>
      <c r="G384" s="351" t="s">
        <v>1267</v>
      </c>
      <c r="H384" s="351">
        <v>44600</v>
      </c>
      <c r="I384" s="357" t="s">
        <v>1272</v>
      </c>
      <c r="J384" s="358">
        <v>50341.8</v>
      </c>
      <c r="K384" s="358">
        <v>50445.58</v>
      </c>
      <c r="L384" s="358">
        <v>50341.8</v>
      </c>
      <c r="M384" s="358">
        <v>50000</v>
      </c>
      <c r="N384" s="354">
        <v>0.04</v>
      </c>
      <c r="O384" s="354">
        <v>1.6766035412101624E-3</v>
      </c>
      <c r="P384" s="355">
        <v>0.1</v>
      </c>
      <c r="Q384" s="354">
        <v>0.88754429263086554</v>
      </c>
      <c r="R384" s="356"/>
      <c r="T384" s="406"/>
    </row>
    <row r="385" spans="1:20" s="348" customFormat="1">
      <c r="A385" s="346"/>
      <c r="B385" s="374" t="s">
        <v>1220</v>
      </c>
      <c r="C385" s="393" t="s">
        <v>221</v>
      </c>
      <c r="D385" s="392"/>
      <c r="E385" s="350" t="s">
        <v>219</v>
      </c>
      <c r="F385" s="350" t="s">
        <v>220</v>
      </c>
      <c r="G385" s="351" t="s">
        <v>1267</v>
      </c>
      <c r="H385" s="351">
        <v>44600</v>
      </c>
      <c r="I385" s="357" t="s">
        <v>1272</v>
      </c>
      <c r="J385" s="358">
        <v>50341.8</v>
      </c>
      <c r="K385" s="358">
        <v>50445.58</v>
      </c>
      <c r="L385" s="358">
        <v>50341.8</v>
      </c>
      <c r="M385" s="358">
        <v>50000</v>
      </c>
      <c r="N385" s="354">
        <v>0.04</v>
      </c>
      <c r="O385" s="354">
        <v>1.6766035412101624E-3</v>
      </c>
      <c r="P385" s="355">
        <v>0.1</v>
      </c>
      <c r="Q385" s="354">
        <v>0.8893367285289443</v>
      </c>
      <c r="R385" s="356"/>
      <c r="T385" s="406"/>
    </row>
    <row r="386" spans="1:20" s="348" customFormat="1">
      <c r="A386" s="346"/>
      <c r="B386" s="374" t="s">
        <v>1220</v>
      </c>
      <c r="C386" s="393" t="s">
        <v>221</v>
      </c>
      <c r="D386" s="392"/>
      <c r="E386" s="350" t="s">
        <v>219</v>
      </c>
      <c r="F386" s="350" t="s">
        <v>220</v>
      </c>
      <c r="G386" s="351" t="s">
        <v>1267</v>
      </c>
      <c r="H386" s="351">
        <v>44600</v>
      </c>
      <c r="I386" s="357" t="s">
        <v>1272</v>
      </c>
      <c r="J386" s="358">
        <v>50341.8</v>
      </c>
      <c r="K386" s="358">
        <v>50445.58</v>
      </c>
      <c r="L386" s="358">
        <v>50341.8</v>
      </c>
      <c r="M386" s="358">
        <v>50000</v>
      </c>
      <c r="N386" s="354">
        <v>0.04</v>
      </c>
      <c r="O386" s="354">
        <v>1.6766035412101624E-3</v>
      </c>
      <c r="P386" s="355">
        <v>0.1</v>
      </c>
      <c r="Q386" s="354">
        <v>0.89112916442702306</v>
      </c>
      <c r="R386" s="356"/>
      <c r="T386" s="406"/>
    </row>
    <row r="387" spans="1:20" s="348" customFormat="1">
      <c r="A387" s="346"/>
      <c r="B387" s="374" t="s">
        <v>1220</v>
      </c>
      <c r="C387" s="393" t="s">
        <v>221</v>
      </c>
      <c r="D387" s="392"/>
      <c r="E387" s="350" t="s">
        <v>219</v>
      </c>
      <c r="F387" s="350" t="s">
        <v>220</v>
      </c>
      <c r="G387" s="351" t="s">
        <v>1267</v>
      </c>
      <c r="H387" s="351">
        <v>44600</v>
      </c>
      <c r="I387" s="357" t="s">
        <v>1272</v>
      </c>
      <c r="J387" s="358">
        <v>50341.8</v>
      </c>
      <c r="K387" s="358">
        <v>50445.58</v>
      </c>
      <c r="L387" s="358">
        <v>50341.8</v>
      </c>
      <c r="M387" s="358">
        <v>50000</v>
      </c>
      <c r="N387" s="354">
        <v>0.04</v>
      </c>
      <c r="O387" s="354">
        <v>1.6766035412101624E-3</v>
      </c>
      <c r="P387" s="355">
        <v>0.1</v>
      </c>
      <c r="Q387" s="354">
        <v>0.89292160032510182</v>
      </c>
      <c r="R387" s="356"/>
      <c r="T387" s="406"/>
    </row>
    <row r="388" spans="1:20" s="348" customFormat="1">
      <c r="A388" s="346"/>
      <c r="B388" s="374" t="s">
        <v>1220</v>
      </c>
      <c r="C388" s="393" t="s">
        <v>221</v>
      </c>
      <c r="D388" s="392"/>
      <c r="E388" s="350" t="s">
        <v>219</v>
      </c>
      <c r="F388" s="350" t="s">
        <v>220</v>
      </c>
      <c r="G388" s="351" t="s">
        <v>1267</v>
      </c>
      <c r="H388" s="351">
        <v>44774</v>
      </c>
      <c r="I388" s="357" t="s">
        <v>1272</v>
      </c>
      <c r="J388" s="358">
        <v>50389.87</v>
      </c>
      <c r="K388" s="358">
        <v>50381.99</v>
      </c>
      <c r="L388" s="358">
        <v>50389.87</v>
      </c>
      <c r="M388" s="358">
        <v>50000</v>
      </c>
      <c r="N388" s="354">
        <v>4.2500000000000003E-2</v>
      </c>
      <c r="O388" s="354">
        <v>1.6782044838110619E-3</v>
      </c>
      <c r="P388" s="355">
        <v>0.1</v>
      </c>
      <c r="Q388" s="354">
        <v>0.89471574777091267</v>
      </c>
      <c r="R388" s="356"/>
      <c r="T388" s="406"/>
    </row>
    <row r="389" spans="1:20" s="348" customFormat="1">
      <c r="A389" s="346"/>
      <c r="B389" s="374" t="s">
        <v>1220</v>
      </c>
      <c r="C389" s="393" t="s">
        <v>221</v>
      </c>
      <c r="D389" s="392"/>
      <c r="E389" s="350" t="s">
        <v>219</v>
      </c>
      <c r="F389" s="350" t="s">
        <v>220</v>
      </c>
      <c r="G389" s="351" t="s">
        <v>1267</v>
      </c>
      <c r="H389" s="351">
        <v>44774</v>
      </c>
      <c r="I389" s="357" t="s">
        <v>1272</v>
      </c>
      <c r="J389" s="358">
        <v>50389.87</v>
      </c>
      <c r="K389" s="358">
        <v>50381.99</v>
      </c>
      <c r="L389" s="358">
        <v>50389.87</v>
      </c>
      <c r="M389" s="358">
        <v>50000</v>
      </c>
      <c r="N389" s="354">
        <v>4.2500000000000003E-2</v>
      </c>
      <c r="O389" s="354">
        <v>1.6782044838110619E-3</v>
      </c>
      <c r="P389" s="355">
        <v>0.1</v>
      </c>
      <c r="Q389" s="354">
        <v>0.89650989521672353</v>
      </c>
      <c r="R389" s="356"/>
      <c r="T389" s="406"/>
    </row>
    <row r="390" spans="1:20" s="348" customFormat="1">
      <c r="A390" s="346"/>
      <c r="B390" s="374" t="s">
        <v>1220</v>
      </c>
      <c r="C390" s="393" t="s">
        <v>221</v>
      </c>
      <c r="D390" s="392"/>
      <c r="E390" s="350" t="s">
        <v>219</v>
      </c>
      <c r="F390" s="350" t="s">
        <v>220</v>
      </c>
      <c r="G390" s="351" t="s">
        <v>1267</v>
      </c>
      <c r="H390" s="351">
        <v>44774</v>
      </c>
      <c r="I390" s="357" t="s">
        <v>1272</v>
      </c>
      <c r="J390" s="358">
        <v>50389.87</v>
      </c>
      <c r="K390" s="358">
        <v>50381.99</v>
      </c>
      <c r="L390" s="358">
        <v>50389.87</v>
      </c>
      <c r="M390" s="358">
        <v>50000</v>
      </c>
      <c r="N390" s="354">
        <v>4.2500000000000003E-2</v>
      </c>
      <c r="O390" s="354">
        <v>1.6782044838110619E-3</v>
      </c>
      <c r="P390" s="355">
        <v>0.1</v>
      </c>
      <c r="Q390" s="354">
        <v>0.89830404266253439</v>
      </c>
      <c r="R390" s="356"/>
      <c r="T390" s="406"/>
    </row>
    <row r="391" spans="1:20" s="348" customFormat="1">
      <c r="A391" s="346"/>
      <c r="B391" s="374" t="s">
        <v>1220</v>
      </c>
      <c r="C391" s="393" t="s">
        <v>221</v>
      </c>
      <c r="D391" s="392"/>
      <c r="E391" s="350" t="s">
        <v>219</v>
      </c>
      <c r="F391" s="350" t="s">
        <v>220</v>
      </c>
      <c r="G391" s="351" t="s">
        <v>1267</v>
      </c>
      <c r="H391" s="351">
        <v>44600</v>
      </c>
      <c r="I391" s="357" t="s">
        <v>1272</v>
      </c>
      <c r="J391" s="358">
        <v>50341.8</v>
      </c>
      <c r="K391" s="358">
        <v>50445.58</v>
      </c>
      <c r="L391" s="358">
        <v>50341.8</v>
      </c>
      <c r="M391" s="358">
        <v>50000</v>
      </c>
      <c r="N391" s="354">
        <v>0.04</v>
      </c>
      <c r="O391" s="354">
        <v>1.6766035412101624E-3</v>
      </c>
      <c r="P391" s="355">
        <v>0.1</v>
      </c>
      <c r="Q391" s="354">
        <v>0.90009647856061314</v>
      </c>
      <c r="R391" s="356"/>
      <c r="T391" s="406"/>
    </row>
    <row r="392" spans="1:20" s="348" customFormat="1">
      <c r="A392" s="346"/>
      <c r="B392" s="374" t="s">
        <v>1220</v>
      </c>
      <c r="C392" s="393" t="s">
        <v>1224</v>
      </c>
      <c r="D392" s="392"/>
      <c r="E392" s="350" t="s">
        <v>219</v>
      </c>
      <c r="F392" s="350" t="s">
        <v>220</v>
      </c>
      <c r="G392" s="351" t="s">
        <v>1269</v>
      </c>
      <c r="H392" s="351">
        <v>44831</v>
      </c>
      <c r="I392" s="357" t="s">
        <v>1272</v>
      </c>
      <c r="J392" s="358">
        <v>101354.99</v>
      </c>
      <c r="K392" s="358">
        <v>101091.74</v>
      </c>
      <c r="L392" s="358">
        <v>101354.99</v>
      </c>
      <c r="M392" s="358">
        <v>100000</v>
      </c>
      <c r="N392" s="354">
        <v>3.6999999999999998E-2</v>
      </c>
      <c r="O392" s="354">
        <v>3.3755673248338476E-3</v>
      </c>
      <c r="P392" s="355">
        <v>0.1</v>
      </c>
      <c r="Q392" s="354">
        <v>0.90370525541256153</v>
      </c>
      <c r="R392" s="356"/>
      <c r="T392" s="406"/>
    </row>
    <row r="393" spans="1:20" s="348" customFormat="1">
      <c r="A393" s="346"/>
      <c r="B393" s="374" t="s">
        <v>1220</v>
      </c>
      <c r="C393" s="393" t="s">
        <v>1224</v>
      </c>
      <c r="D393" s="392"/>
      <c r="E393" s="350" t="s">
        <v>219</v>
      </c>
      <c r="F393" s="350" t="s">
        <v>220</v>
      </c>
      <c r="G393" s="351" t="s">
        <v>1269</v>
      </c>
      <c r="H393" s="351">
        <v>44831</v>
      </c>
      <c r="I393" s="357" t="s">
        <v>1272</v>
      </c>
      <c r="J393" s="358">
        <v>101354.99</v>
      </c>
      <c r="K393" s="358">
        <v>101091.74</v>
      </c>
      <c r="L393" s="358">
        <v>101354.99</v>
      </c>
      <c r="M393" s="358">
        <v>100000</v>
      </c>
      <c r="N393" s="354">
        <v>3.6999999999999998E-2</v>
      </c>
      <c r="O393" s="354">
        <v>3.3755673248338476E-3</v>
      </c>
      <c r="P393" s="355">
        <v>0.1</v>
      </c>
      <c r="Q393" s="354">
        <v>0.90731403226450991</v>
      </c>
      <c r="R393" s="356"/>
      <c r="T393" s="406"/>
    </row>
    <row r="394" spans="1:20" s="348" customFormat="1">
      <c r="A394" s="346"/>
      <c r="B394" s="374" t="s">
        <v>1220</v>
      </c>
      <c r="C394" s="393" t="s">
        <v>1224</v>
      </c>
      <c r="D394" s="392"/>
      <c r="E394" s="350" t="s">
        <v>219</v>
      </c>
      <c r="F394" s="350" t="s">
        <v>220</v>
      </c>
      <c r="G394" s="351" t="s">
        <v>1252</v>
      </c>
      <c r="H394" s="351">
        <v>44964</v>
      </c>
      <c r="I394" s="357" t="s">
        <v>1272</v>
      </c>
      <c r="J394" s="358">
        <v>25354.19</v>
      </c>
      <c r="K394" s="358">
        <v>25000</v>
      </c>
      <c r="L394" s="358">
        <v>25354.19</v>
      </c>
      <c r="M394" s="358">
        <v>25000</v>
      </c>
      <c r="N394" s="354">
        <v>3.5000000000000003E-2</v>
      </c>
      <c r="O394" s="354">
        <v>8.444061344353059E-4</v>
      </c>
      <c r="P394" s="355">
        <v>0.1</v>
      </c>
      <c r="Q394" s="354">
        <v>0.90821677631265096</v>
      </c>
      <c r="R394" s="356"/>
      <c r="T394" s="406"/>
    </row>
    <row r="395" spans="1:20" s="348" customFormat="1">
      <c r="A395" s="346"/>
      <c r="B395" s="374" t="s">
        <v>1220</v>
      </c>
      <c r="C395" s="393" t="s">
        <v>1224</v>
      </c>
      <c r="D395" s="392"/>
      <c r="E395" s="350" t="s">
        <v>219</v>
      </c>
      <c r="F395" s="350" t="s">
        <v>220</v>
      </c>
      <c r="G395" s="351" t="s">
        <v>1252</v>
      </c>
      <c r="H395" s="351">
        <v>44964</v>
      </c>
      <c r="I395" s="357" t="s">
        <v>1272</v>
      </c>
      <c r="J395" s="358">
        <v>25354.19</v>
      </c>
      <c r="K395" s="358">
        <v>25000</v>
      </c>
      <c r="L395" s="358">
        <v>25354.19</v>
      </c>
      <c r="M395" s="358">
        <v>25000</v>
      </c>
      <c r="N395" s="354">
        <v>3.5000000000000003E-2</v>
      </c>
      <c r="O395" s="354">
        <v>8.444061344353059E-4</v>
      </c>
      <c r="P395" s="355">
        <v>0.1</v>
      </c>
      <c r="Q395" s="354">
        <v>0.90911952036079202</v>
      </c>
      <c r="R395" s="356"/>
      <c r="T395" s="406"/>
    </row>
    <row r="396" spans="1:20" s="348" customFormat="1">
      <c r="A396" s="346"/>
      <c r="B396" s="374" t="s">
        <v>1220</v>
      </c>
      <c r="C396" s="393" t="s">
        <v>1224</v>
      </c>
      <c r="D396" s="392"/>
      <c r="E396" s="350" t="s">
        <v>219</v>
      </c>
      <c r="F396" s="350" t="s">
        <v>220</v>
      </c>
      <c r="G396" s="351" t="s">
        <v>1252</v>
      </c>
      <c r="H396" s="351">
        <v>44964</v>
      </c>
      <c r="I396" s="357" t="s">
        <v>1272</v>
      </c>
      <c r="J396" s="358">
        <v>25354.19</v>
      </c>
      <c r="K396" s="358">
        <v>25000</v>
      </c>
      <c r="L396" s="358">
        <v>25354.19</v>
      </c>
      <c r="M396" s="358">
        <v>25000</v>
      </c>
      <c r="N396" s="354">
        <v>3.5000000000000003E-2</v>
      </c>
      <c r="O396" s="354">
        <v>8.444061344353059E-4</v>
      </c>
      <c r="P396" s="355">
        <v>0.1</v>
      </c>
      <c r="Q396" s="354">
        <v>0.91002226440893308</v>
      </c>
      <c r="R396" s="356"/>
      <c r="T396" s="406"/>
    </row>
    <row r="397" spans="1:20" s="348" customFormat="1">
      <c r="A397" s="346"/>
      <c r="B397" s="374" t="s">
        <v>1220</v>
      </c>
      <c r="C397" s="393" t="s">
        <v>1224</v>
      </c>
      <c r="D397" s="392"/>
      <c r="E397" s="350" t="s">
        <v>219</v>
      </c>
      <c r="F397" s="350" t="s">
        <v>220</v>
      </c>
      <c r="G397" s="351" t="s">
        <v>1252</v>
      </c>
      <c r="H397" s="351">
        <v>44964</v>
      </c>
      <c r="I397" s="357" t="s">
        <v>1272</v>
      </c>
      <c r="J397" s="358">
        <v>25354.19</v>
      </c>
      <c r="K397" s="358">
        <v>25000</v>
      </c>
      <c r="L397" s="358">
        <v>25354.19</v>
      </c>
      <c r="M397" s="358">
        <v>25000</v>
      </c>
      <c r="N397" s="354">
        <v>3.5000000000000003E-2</v>
      </c>
      <c r="O397" s="354">
        <v>8.444061344353059E-4</v>
      </c>
      <c r="P397" s="355">
        <v>0.1</v>
      </c>
      <c r="Q397" s="354">
        <v>0.91092500845707414</v>
      </c>
      <c r="R397" s="356"/>
      <c r="T397" s="406"/>
    </row>
    <row r="398" spans="1:20" s="348" customFormat="1">
      <c r="A398" s="346"/>
      <c r="B398" s="374" t="s">
        <v>1220</v>
      </c>
      <c r="C398" s="393" t="s">
        <v>1224</v>
      </c>
      <c r="D398" s="392"/>
      <c r="E398" s="350" t="s">
        <v>219</v>
      </c>
      <c r="F398" s="350" t="s">
        <v>220</v>
      </c>
      <c r="G398" s="351" t="s">
        <v>1252</v>
      </c>
      <c r="H398" s="351">
        <v>44964</v>
      </c>
      <c r="I398" s="357" t="s">
        <v>1272</v>
      </c>
      <c r="J398" s="358">
        <v>25354.19</v>
      </c>
      <c r="K398" s="358">
        <v>25000</v>
      </c>
      <c r="L398" s="358">
        <v>25354.19</v>
      </c>
      <c r="M398" s="358">
        <v>25000</v>
      </c>
      <c r="N398" s="354">
        <v>3.5000000000000003E-2</v>
      </c>
      <c r="O398" s="354">
        <v>8.444061344353059E-4</v>
      </c>
      <c r="P398" s="355">
        <v>0.1</v>
      </c>
      <c r="Q398" s="354">
        <v>0.91182775250521519</v>
      </c>
      <c r="R398" s="356"/>
      <c r="T398" s="406"/>
    </row>
    <row r="399" spans="1:20" s="348" customFormat="1">
      <c r="A399" s="346"/>
      <c r="B399" s="374" t="s">
        <v>1220</v>
      </c>
      <c r="C399" s="393" t="s">
        <v>1224</v>
      </c>
      <c r="D399" s="392"/>
      <c r="E399" s="350" t="s">
        <v>219</v>
      </c>
      <c r="F399" s="350" t="s">
        <v>220</v>
      </c>
      <c r="G399" s="351" t="s">
        <v>1252</v>
      </c>
      <c r="H399" s="351">
        <v>44964</v>
      </c>
      <c r="I399" s="357" t="s">
        <v>1272</v>
      </c>
      <c r="J399" s="358">
        <v>25354.19</v>
      </c>
      <c r="K399" s="358">
        <v>25000</v>
      </c>
      <c r="L399" s="358">
        <v>25354.19</v>
      </c>
      <c r="M399" s="358">
        <v>25000</v>
      </c>
      <c r="N399" s="354">
        <v>3.5000000000000003E-2</v>
      </c>
      <c r="O399" s="354">
        <v>8.444061344353059E-4</v>
      </c>
      <c r="P399" s="355">
        <v>0.1</v>
      </c>
      <c r="Q399" s="354">
        <v>0.91273049655335625</v>
      </c>
      <c r="R399" s="356"/>
      <c r="T399" s="406"/>
    </row>
    <row r="400" spans="1:20" s="348" customFormat="1">
      <c r="A400" s="346"/>
      <c r="B400" s="374" t="s">
        <v>1220</v>
      </c>
      <c r="C400" s="393" t="s">
        <v>1224</v>
      </c>
      <c r="D400" s="392"/>
      <c r="E400" s="350" t="s">
        <v>219</v>
      </c>
      <c r="F400" s="350" t="s">
        <v>220</v>
      </c>
      <c r="G400" s="351" t="s">
        <v>1252</v>
      </c>
      <c r="H400" s="351">
        <v>44964</v>
      </c>
      <c r="I400" s="357" t="s">
        <v>1272</v>
      </c>
      <c r="J400" s="358">
        <v>25354.19</v>
      </c>
      <c r="K400" s="358">
        <v>25000</v>
      </c>
      <c r="L400" s="358">
        <v>25354.19</v>
      </c>
      <c r="M400" s="358">
        <v>25000</v>
      </c>
      <c r="N400" s="354">
        <v>3.5000000000000003E-2</v>
      </c>
      <c r="O400" s="354">
        <v>8.444061344353059E-4</v>
      </c>
      <c r="P400" s="355">
        <v>0.1</v>
      </c>
      <c r="Q400" s="354">
        <v>0.91363324060149731</v>
      </c>
      <c r="R400" s="356"/>
      <c r="T400" s="406"/>
    </row>
    <row r="401" spans="1:20" s="348" customFormat="1">
      <c r="A401" s="346"/>
      <c r="B401" s="374" t="s">
        <v>1220</v>
      </c>
      <c r="C401" s="393" t="s">
        <v>1224</v>
      </c>
      <c r="D401" s="392"/>
      <c r="E401" s="350" t="s">
        <v>219</v>
      </c>
      <c r="F401" s="350" t="s">
        <v>220</v>
      </c>
      <c r="G401" s="351" t="s">
        <v>1252</v>
      </c>
      <c r="H401" s="351">
        <v>44964</v>
      </c>
      <c r="I401" s="357" t="s">
        <v>1272</v>
      </c>
      <c r="J401" s="358">
        <v>25354.19</v>
      </c>
      <c r="K401" s="358">
        <v>25000</v>
      </c>
      <c r="L401" s="358">
        <v>25354.19</v>
      </c>
      <c r="M401" s="358">
        <v>25000</v>
      </c>
      <c r="N401" s="354">
        <v>3.5000000000000003E-2</v>
      </c>
      <c r="O401" s="354">
        <v>8.444061344353059E-4</v>
      </c>
      <c r="P401" s="355">
        <v>0.1</v>
      </c>
      <c r="Q401" s="354">
        <v>0.91453598464963837</v>
      </c>
      <c r="R401" s="356"/>
      <c r="T401" s="406"/>
    </row>
    <row r="402" spans="1:20" s="348" customFormat="1">
      <c r="A402" s="346"/>
      <c r="B402" s="374" t="s">
        <v>1220</v>
      </c>
      <c r="C402" s="393" t="s">
        <v>1224</v>
      </c>
      <c r="D402" s="392"/>
      <c r="E402" s="350" t="s">
        <v>219</v>
      </c>
      <c r="F402" s="350" t="s">
        <v>220</v>
      </c>
      <c r="G402" s="351" t="s">
        <v>1252</v>
      </c>
      <c r="H402" s="351">
        <v>44964</v>
      </c>
      <c r="I402" s="357" t="s">
        <v>1272</v>
      </c>
      <c r="J402" s="358">
        <v>25354.19</v>
      </c>
      <c r="K402" s="358">
        <v>25000</v>
      </c>
      <c r="L402" s="358">
        <v>25354.19</v>
      </c>
      <c r="M402" s="358">
        <v>25000</v>
      </c>
      <c r="N402" s="354">
        <v>3.5000000000000003E-2</v>
      </c>
      <c r="O402" s="354">
        <v>8.444061344353059E-4</v>
      </c>
      <c r="P402" s="355">
        <v>0.1</v>
      </c>
      <c r="Q402" s="354">
        <v>0.91543872869777942</v>
      </c>
      <c r="R402" s="356"/>
      <c r="T402" s="406"/>
    </row>
    <row r="403" spans="1:20" s="348" customFormat="1">
      <c r="A403" s="346"/>
      <c r="B403" s="374" t="s">
        <v>1220</v>
      </c>
      <c r="C403" s="393" t="s">
        <v>1224</v>
      </c>
      <c r="D403" s="392"/>
      <c r="E403" s="350" t="s">
        <v>219</v>
      </c>
      <c r="F403" s="350" t="s">
        <v>220</v>
      </c>
      <c r="G403" s="351" t="s">
        <v>1252</v>
      </c>
      <c r="H403" s="351">
        <v>44964</v>
      </c>
      <c r="I403" s="357" t="s">
        <v>1272</v>
      </c>
      <c r="J403" s="358">
        <v>25354.19</v>
      </c>
      <c r="K403" s="358">
        <v>25000</v>
      </c>
      <c r="L403" s="358">
        <v>25354.19</v>
      </c>
      <c r="M403" s="358">
        <v>25000</v>
      </c>
      <c r="N403" s="354">
        <v>3.5000000000000003E-2</v>
      </c>
      <c r="O403" s="354">
        <v>8.444061344353059E-4</v>
      </c>
      <c r="P403" s="355">
        <v>0.1</v>
      </c>
      <c r="Q403" s="354">
        <v>0.91634147274592048</v>
      </c>
      <c r="R403" s="356"/>
      <c r="T403" s="406"/>
    </row>
    <row r="404" spans="1:20" s="348" customFormat="1">
      <c r="A404" s="346"/>
      <c r="B404" s="374" t="s">
        <v>467</v>
      </c>
      <c r="C404" s="393" t="s">
        <v>1033</v>
      </c>
      <c r="D404" s="392"/>
      <c r="E404" s="350" t="s">
        <v>1225</v>
      </c>
      <c r="F404" s="350" t="s">
        <v>220</v>
      </c>
      <c r="G404" s="351" t="s">
        <v>1270</v>
      </c>
      <c r="H404" s="351">
        <v>48018</v>
      </c>
      <c r="I404" s="357" t="s">
        <v>1272</v>
      </c>
      <c r="J404" s="358">
        <v>273433.5</v>
      </c>
      <c r="K404" s="358">
        <v>277297.26</v>
      </c>
      <c r="L404" s="358">
        <v>273433.5</v>
      </c>
      <c r="M404" s="358">
        <v>250000</v>
      </c>
      <c r="N404" s="354">
        <v>5.6000000000000001E-2</v>
      </c>
      <c r="O404" s="354">
        <v>9.1065391858354064E-3</v>
      </c>
      <c r="P404" s="355">
        <v>0.1</v>
      </c>
      <c r="Q404" s="354">
        <v>0.92607716001052598</v>
      </c>
      <c r="R404" s="356"/>
      <c r="T404" s="406"/>
    </row>
    <row r="405" spans="1:20" s="348" customFormat="1">
      <c r="A405" s="346"/>
      <c r="B405" s="374" t="s">
        <v>467</v>
      </c>
      <c r="C405" s="393" t="s">
        <v>1033</v>
      </c>
      <c r="D405" s="392"/>
      <c r="E405" s="350" t="s">
        <v>1225</v>
      </c>
      <c r="F405" s="350" t="s">
        <v>220</v>
      </c>
      <c r="G405" s="351" t="s">
        <v>1271</v>
      </c>
      <c r="H405" s="351">
        <v>48018</v>
      </c>
      <c r="I405" s="357" t="s">
        <v>1272</v>
      </c>
      <c r="J405" s="358">
        <v>221190.34</v>
      </c>
      <c r="K405" s="358">
        <v>224882.19</v>
      </c>
      <c r="L405" s="358">
        <v>221190.34</v>
      </c>
      <c r="M405" s="358">
        <v>200000</v>
      </c>
      <c r="N405" s="354">
        <v>5.6000000000000001E-2</v>
      </c>
      <c r="O405" s="354">
        <v>7.3666119869666919E-3</v>
      </c>
      <c r="P405" s="355">
        <v>0.1</v>
      </c>
      <c r="Q405" s="354">
        <v>0.93395271284582881</v>
      </c>
      <c r="R405" s="356"/>
      <c r="T405" s="406"/>
    </row>
    <row r="406" spans="1:20" s="348" customFormat="1">
      <c r="A406" s="346"/>
      <c r="B406" s="374" t="s">
        <v>476</v>
      </c>
      <c r="C406" s="393" t="s">
        <v>1288</v>
      </c>
      <c r="D406" s="392"/>
      <c r="E406" s="350" t="s">
        <v>1225</v>
      </c>
      <c r="F406" s="350" t="s">
        <v>220</v>
      </c>
      <c r="G406" s="351" t="s">
        <v>1279</v>
      </c>
      <c r="H406" s="351" t="s">
        <v>1280</v>
      </c>
      <c r="I406" s="357" t="s">
        <v>1272</v>
      </c>
      <c r="J406" s="358">
        <v>400000</v>
      </c>
      <c r="K406" s="358">
        <v>400000</v>
      </c>
      <c r="L406" s="358">
        <v>400000</v>
      </c>
      <c r="M406" s="358">
        <v>400000</v>
      </c>
      <c r="N406" s="354">
        <v>4.2999999999999997E-2</v>
      </c>
      <c r="O406" s="354" t="s">
        <v>1285</v>
      </c>
      <c r="P406" s="354" t="s">
        <v>1285</v>
      </c>
      <c r="Q406" s="354" t="s">
        <v>1285</v>
      </c>
      <c r="R406" s="356"/>
    </row>
    <row r="407" spans="1:20" s="348" customFormat="1">
      <c r="A407" s="346"/>
      <c r="B407" s="374" t="s">
        <v>476</v>
      </c>
      <c r="C407" s="393" t="s">
        <v>1287</v>
      </c>
      <c r="D407" s="392"/>
      <c r="E407" s="350" t="s">
        <v>219</v>
      </c>
      <c r="F407" s="350" t="s">
        <v>220</v>
      </c>
      <c r="G407" s="351" t="s">
        <v>1281</v>
      </c>
      <c r="H407" s="351" t="s">
        <v>1283</v>
      </c>
      <c r="I407" s="357" t="s">
        <v>1272</v>
      </c>
      <c r="J407" s="358">
        <v>50000</v>
      </c>
      <c r="K407" s="358">
        <v>50000</v>
      </c>
      <c r="L407" s="358">
        <v>50000</v>
      </c>
      <c r="M407" s="358">
        <v>50000</v>
      </c>
      <c r="N407" s="354">
        <v>6.2600000000000003E-2</v>
      </c>
      <c r="O407" s="354" t="s">
        <v>1285</v>
      </c>
      <c r="P407" s="354" t="s">
        <v>1285</v>
      </c>
      <c r="Q407" s="354" t="s">
        <v>1285</v>
      </c>
      <c r="R407" s="356"/>
    </row>
    <row r="408" spans="1:20" s="348" customFormat="1">
      <c r="A408" s="346"/>
      <c r="B408" s="374" t="s">
        <v>476</v>
      </c>
      <c r="C408" s="393" t="s">
        <v>1287</v>
      </c>
      <c r="D408" s="392"/>
      <c r="E408" s="350" t="s">
        <v>219</v>
      </c>
      <c r="F408" s="350" t="s">
        <v>220</v>
      </c>
      <c r="G408" s="351" t="s">
        <v>1281</v>
      </c>
      <c r="H408" s="351" t="s">
        <v>1283</v>
      </c>
      <c r="I408" s="357" t="s">
        <v>1272</v>
      </c>
      <c r="J408" s="358">
        <v>44000</v>
      </c>
      <c r="K408" s="358">
        <v>44000</v>
      </c>
      <c r="L408" s="358">
        <v>44000</v>
      </c>
      <c r="M408" s="358">
        <v>44000</v>
      </c>
      <c r="N408" s="354">
        <v>6.2600000000000003E-2</v>
      </c>
      <c r="O408" s="354" t="s">
        <v>1285</v>
      </c>
      <c r="P408" s="354" t="s">
        <v>1285</v>
      </c>
      <c r="Q408" s="354" t="s">
        <v>1285</v>
      </c>
      <c r="R408" s="356"/>
    </row>
    <row r="409" spans="1:20" s="348" customFormat="1">
      <c r="A409" s="346"/>
      <c r="B409" s="374" t="s">
        <v>476</v>
      </c>
      <c r="C409" s="393" t="s">
        <v>1286</v>
      </c>
      <c r="D409" s="392"/>
      <c r="E409" s="350" t="s">
        <v>219</v>
      </c>
      <c r="F409" s="350" t="s">
        <v>220</v>
      </c>
      <c r="G409" s="351" t="s">
        <v>1282</v>
      </c>
      <c r="H409" s="351" t="s">
        <v>1284</v>
      </c>
      <c r="I409" s="357" t="s">
        <v>1272</v>
      </c>
      <c r="J409" s="358">
        <v>245913.33</v>
      </c>
      <c r="K409" s="358">
        <v>245913.33</v>
      </c>
      <c r="L409" s="358">
        <v>245913.33</v>
      </c>
      <c r="M409" s="358">
        <v>252000</v>
      </c>
      <c r="N409" s="354">
        <v>0.05</v>
      </c>
      <c r="O409" s="354" t="s">
        <v>1285</v>
      </c>
      <c r="P409" s="354" t="s">
        <v>1285</v>
      </c>
      <c r="Q409" s="354" t="s">
        <v>1285</v>
      </c>
      <c r="R409" s="356"/>
    </row>
    <row r="410" spans="1:20" s="348" customFormat="1">
      <c r="A410" s="346"/>
      <c r="B410" s="456" t="s">
        <v>10</v>
      </c>
      <c r="C410" s="456"/>
      <c r="D410" s="456"/>
      <c r="E410" s="456"/>
      <c r="F410" s="456"/>
      <c r="G410" s="456"/>
      <c r="H410" s="456"/>
      <c r="I410" s="456"/>
      <c r="J410" s="456"/>
      <c r="K410" s="456"/>
      <c r="L410" s="359">
        <f>+SUM(L59:L409)</f>
        <v>28085690.569999989</v>
      </c>
      <c r="M410" s="360"/>
      <c r="N410" s="360"/>
      <c r="O410" s="360"/>
      <c r="P410" s="360"/>
      <c r="Q410" s="360"/>
    </row>
    <row r="411" spans="1:20" s="348" customFormat="1">
      <c r="A411" s="346"/>
      <c r="C411" s="385"/>
      <c r="J411" s="349"/>
      <c r="L411" s="361">
        <f>+L410-'Activo Neto'!E19</f>
        <v>-5.9604644775390625E-8</v>
      </c>
    </row>
    <row r="412" spans="1:20" s="348" customFormat="1">
      <c r="A412" s="346"/>
      <c r="B412" s="407" t="s">
        <v>1301</v>
      </c>
      <c r="C412" s="385"/>
      <c r="J412" s="349"/>
      <c r="L412" s="361"/>
    </row>
    <row r="413" spans="1:20" s="348" customFormat="1">
      <c r="A413" s="346"/>
      <c r="B413" s="407"/>
      <c r="C413" s="385"/>
      <c r="J413" s="349"/>
      <c r="L413" s="361"/>
    </row>
    <row r="414" spans="1:20" s="348" customFormat="1" ht="15.45" customHeight="1">
      <c r="A414" s="346"/>
      <c r="B414" s="419" t="s">
        <v>82</v>
      </c>
      <c r="C414" s="419" t="s">
        <v>83</v>
      </c>
      <c r="D414" s="465"/>
      <c r="E414" s="457" t="s">
        <v>84</v>
      </c>
      <c r="F414" s="457" t="s">
        <v>242</v>
      </c>
      <c r="G414" s="457" t="s">
        <v>85</v>
      </c>
      <c r="H414" s="457" t="s">
        <v>86</v>
      </c>
      <c r="I414" s="457" t="s">
        <v>1</v>
      </c>
      <c r="J414" s="457" t="s">
        <v>41</v>
      </c>
      <c r="K414" s="457" t="s">
        <v>87</v>
      </c>
      <c r="L414" s="457" t="s">
        <v>88</v>
      </c>
      <c r="M414" s="457" t="s">
        <v>89</v>
      </c>
      <c r="N414" s="457" t="s">
        <v>243</v>
      </c>
      <c r="O414" s="432" t="s">
        <v>244</v>
      </c>
      <c r="P414" s="432" t="s">
        <v>90</v>
      </c>
      <c r="Q414" s="432" t="s">
        <v>1298</v>
      </c>
    </row>
    <row r="415" spans="1:20" s="348" customFormat="1" ht="15.45" customHeight="1">
      <c r="A415" s="346"/>
      <c r="B415" s="461"/>
      <c r="C415" s="461"/>
      <c r="D415" s="467"/>
      <c r="E415" s="457"/>
      <c r="F415" s="457"/>
      <c r="G415" s="457"/>
      <c r="H415" s="457"/>
      <c r="I415" s="457"/>
      <c r="J415" s="457"/>
      <c r="K415" s="457"/>
      <c r="L415" s="457"/>
      <c r="M415" s="457"/>
      <c r="N415" s="457"/>
      <c r="O415" s="432"/>
      <c r="P415" s="432"/>
      <c r="Q415" s="432"/>
    </row>
    <row r="416" spans="1:20" s="348" customFormat="1" ht="15.45" customHeight="1">
      <c r="A416" s="346"/>
      <c r="B416" s="461"/>
      <c r="C416" s="461"/>
      <c r="D416" s="467"/>
      <c r="E416" s="457"/>
      <c r="F416" s="457"/>
      <c r="G416" s="457"/>
      <c r="H416" s="457"/>
      <c r="I416" s="457"/>
      <c r="J416" s="457"/>
      <c r="K416" s="457"/>
      <c r="L416" s="457"/>
      <c r="M416" s="457"/>
      <c r="N416" s="457"/>
      <c r="O416" s="432"/>
      <c r="P416" s="432"/>
      <c r="Q416" s="432"/>
    </row>
    <row r="417" spans="1:17" s="348" customFormat="1">
      <c r="A417" s="346"/>
      <c r="B417" s="462"/>
      <c r="C417" s="462"/>
      <c r="D417" s="466"/>
      <c r="E417" s="457"/>
      <c r="F417" s="457"/>
      <c r="G417" s="457"/>
      <c r="H417" s="457"/>
      <c r="I417" s="457"/>
      <c r="J417" s="457"/>
      <c r="K417" s="457"/>
      <c r="L417" s="457"/>
      <c r="M417" s="457"/>
      <c r="N417" s="457"/>
      <c r="O417" s="432"/>
      <c r="P417" s="432"/>
      <c r="Q417" s="432"/>
    </row>
    <row r="418" spans="1:17" s="348" customFormat="1">
      <c r="A418" s="346"/>
      <c r="B418" s="374" t="s">
        <v>1302</v>
      </c>
      <c r="C418" s="393" t="s">
        <v>218</v>
      </c>
      <c r="D418" s="392"/>
      <c r="E418" s="350" t="s">
        <v>219</v>
      </c>
      <c r="F418" s="350" t="s">
        <v>220</v>
      </c>
      <c r="G418" s="351" t="s">
        <v>1303</v>
      </c>
      <c r="H418" s="351">
        <v>44453</v>
      </c>
      <c r="I418" s="357" t="s">
        <v>1304</v>
      </c>
      <c r="J418" s="358">
        <v>50000</v>
      </c>
      <c r="K418" s="358">
        <v>50000</v>
      </c>
      <c r="L418" s="358">
        <v>50100.31</v>
      </c>
      <c r="M418" s="358">
        <v>50000</v>
      </c>
      <c r="N418" s="354">
        <v>3.5000000000000003E-2</v>
      </c>
      <c r="O418" s="354">
        <v>1.2785459095982631E-2</v>
      </c>
      <c r="P418" s="354">
        <v>0.1</v>
      </c>
      <c r="Q418" s="354">
        <v>1.2785459095982631E-2</v>
      </c>
    </row>
    <row r="419" spans="1:17" s="348" customFormat="1">
      <c r="A419" s="346"/>
      <c r="B419" s="374" t="s">
        <v>1302</v>
      </c>
      <c r="C419" s="393" t="s">
        <v>221</v>
      </c>
      <c r="D419" s="392"/>
      <c r="E419" s="350" t="s">
        <v>219</v>
      </c>
      <c r="F419" s="350" t="s">
        <v>220</v>
      </c>
      <c r="G419" s="351" t="s">
        <v>1305</v>
      </c>
      <c r="H419" s="351" t="s">
        <v>1306</v>
      </c>
      <c r="I419" s="357" t="s">
        <v>1304</v>
      </c>
      <c r="J419" s="358">
        <v>150000</v>
      </c>
      <c r="K419" s="358">
        <v>151188.76999999999</v>
      </c>
      <c r="L419" s="358">
        <v>151422.89000000001</v>
      </c>
      <c r="M419" s="358">
        <v>150000</v>
      </c>
      <c r="N419" s="354">
        <v>4.2500000000000003E-2</v>
      </c>
      <c r="O419" s="354">
        <v>3.864269834439104E-2</v>
      </c>
      <c r="P419" s="354">
        <v>0.1</v>
      </c>
      <c r="Q419" s="354">
        <v>3.864269834439104E-2</v>
      </c>
    </row>
    <row r="420" spans="1:17" s="348" customFormat="1">
      <c r="A420" s="346"/>
      <c r="B420" s="374" t="s">
        <v>222</v>
      </c>
      <c r="C420" s="393" t="s">
        <v>218</v>
      </c>
      <c r="D420" s="392"/>
      <c r="E420" s="350" t="s">
        <v>219</v>
      </c>
      <c r="F420" s="350" t="s">
        <v>220</v>
      </c>
      <c r="G420" s="351" t="s">
        <v>1258</v>
      </c>
      <c r="H420" s="351" t="s">
        <v>1307</v>
      </c>
      <c r="I420" s="357" t="s">
        <v>1304</v>
      </c>
      <c r="J420" s="358">
        <v>27000</v>
      </c>
      <c r="K420" s="358">
        <v>28495.360000000001</v>
      </c>
      <c r="L420" s="358">
        <v>28438.87</v>
      </c>
      <c r="M420" s="358">
        <v>27000</v>
      </c>
      <c r="N420" s="354">
        <v>7.7499999999999999E-2</v>
      </c>
      <c r="O420" s="354">
        <v>7.2575201455034426E-3</v>
      </c>
      <c r="P420" s="354">
        <v>0.1</v>
      </c>
      <c r="Q420" s="354">
        <v>2.0042979241486073E-2</v>
      </c>
    </row>
    <row r="421" spans="1:17" s="348" customFormat="1">
      <c r="A421" s="346"/>
      <c r="B421" s="374" t="s">
        <v>1302</v>
      </c>
      <c r="C421" s="393" t="s">
        <v>221</v>
      </c>
      <c r="D421" s="392"/>
      <c r="E421" s="350" t="s">
        <v>219</v>
      </c>
      <c r="F421" s="350" t="s">
        <v>220</v>
      </c>
      <c r="G421" s="351" t="s">
        <v>1308</v>
      </c>
      <c r="H421" s="351">
        <v>44419</v>
      </c>
      <c r="I421" s="357" t="s">
        <v>1304</v>
      </c>
      <c r="J421" s="358">
        <v>50000</v>
      </c>
      <c r="K421" s="358">
        <v>50379.73</v>
      </c>
      <c r="L421" s="358">
        <v>50359.28</v>
      </c>
      <c r="M421" s="358">
        <v>50000</v>
      </c>
      <c r="N421" s="354">
        <v>3.5000000000000003E-2</v>
      </c>
      <c r="O421" s="354">
        <v>1.2851547516235653E-2</v>
      </c>
      <c r="P421" s="354">
        <v>0.1</v>
      </c>
      <c r="Q421" s="354">
        <v>5.1494245860626689E-2</v>
      </c>
    </row>
    <row r="422" spans="1:17" s="348" customFormat="1">
      <c r="A422" s="346"/>
      <c r="B422" s="374" t="s">
        <v>1302</v>
      </c>
      <c r="C422" s="393" t="s">
        <v>221</v>
      </c>
      <c r="D422" s="392"/>
      <c r="E422" s="350" t="s">
        <v>219</v>
      </c>
      <c r="F422" s="350" t="s">
        <v>220</v>
      </c>
      <c r="G422" s="351" t="s">
        <v>1308</v>
      </c>
      <c r="H422" s="351" t="s">
        <v>1309</v>
      </c>
      <c r="I422" s="357" t="s">
        <v>1304</v>
      </c>
      <c r="J422" s="358">
        <v>50000</v>
      </c>
      <c r="K422" s="358">
        <v>50547.29</v>
      </c>
      <c r="L422" s="358">
        <v>50523.09</v>
      </c>
      <c r="M422" s="358">
        <v>50000</v>
      </c>
      <c r="N422" s="354">
        <v>0.04</v>
      </c>
      <c r="O422" s="354">
        <v>1.2893351370433619E-2</v>
      </c>
      <c r="P422" s="354">
        <v>0.1</v>
      </c>
      <c r="Q422" s="354">
        <v>6.4387597231060301E-2</v>
      </c>
    </row>
    <row r="423" spans="1:17" s="348" customFormat="1">
      <c r="A423" s="346"/>
      <c r="B423" s="374" t="s">
        <v>1302</v>
      </c>
      <c r="C423" s="393" t="s">
        <v>221</v>
      </c>
      <c r="D423" s="392"/>
      <c r="E423" s="350" t="s">
        <v>219</v>
      </c>
      <c r="F423" s="350" t="s">
        <v>220</v>
      </c>
      <c r="G423" s="351" t="s">
        <v>1308</v>
      </c>
      <c r="H423" s="351">
        <v>44774</v>
      </c>
      <c r="I423" s="357" t="s">
        <v>1304</v>
      </c>
      <c r="J423" s="358">
        <v>50000</v>
      </c>
      <c r="K423" s="358">
        <v>50423.87</v>
      </c>
      <c r="L423" s="358">
        <v>50436.26</v>
      </c>
      <c r="M423" s="358">
        <v>50000</v>
      </c>
      <c r="N423" s="354">
        <v>4.2500000000000003E-2</v>
      </c>
      <c r="O423" s="354">
        <v>1.2871192597098602E-2</v>
      </c>
      <c r="P423" s="354">
        <v>0.1</v>
      </c>
      <c r="Q423" s="354">
        <v>7.7258789828158897E-2</v>
      </c>
    </row>
    <row r="424" spans="1:17" s="348" customFormat="1">
      <c r="A424" s="346"/>
      <c r="B424" s="374" t="s">
        <v>1302</v>
      </c>
      <c r="C424" s="393" t="s">
        <v>221</v>
      </c>
      <c r="D424" s="392"/>
      <c r="E424" s="350" t="s">
        <v>219</v>
      </c>
      <c r="F424" s="350" t="s">
        <v>220</v>
      </c>
      <c r="G424" s="351" t="s">
        <v>1259</v>
      </c>
      <c r="H424" s="351">
        <v>44419</v>
      </c>
      <c r="I424" s="357" t="s">
        <v>1304</v>
      </c>
      <c r="J424" s="358">
        <v>50000</v>
      </c>
      <c r="K424" s="358">
        <v>50405.13</v>
      </c>
      <c r="L424" s="358">
        <v>50359.040000000001</v>
      </c>
      <c r="M424" s="358">
        <v>50000</v>
      </c>
      <c r="N424" s="354">
        <v>3.5000000000000003E-2</v>
      </c>
      <c r="O424" s="354">
        <v>1.2851486268906384E-2</v>
      </c>
      <c r="P424" s="354">
        <v>0.1</v>
      </c>
      <c r="Q424" s="354">
        <v>9.0110276097065276E-2</v>
      </c>
    </row>
    <row r="425" spans="1:17" s="348" customFormat="1">
      <c r="A425" s="346"/>
      <c r="B425" s="374" t="s">
        <v>222</v>
      </c>
      <c r="C425" s="393" t="s">
        <v>218</v>
      </c>
      <c r="D425" s="392"/>
      <c r="E425" s="350" t="s">
        <v>219</v>
      </c>
      <c r="F425" s="350" t="s">
        <v>220</v>
      </c>
      <c r="G425" s="351" t="s">
        <v>1259</v>
      </c>
      <c r="H425" s="351">
        <v>45139</v>
      </c>
      <c r="I425" s="357" t="s">
        <v>1304</v>
      </c>
      <c r="J425" s="358">
        <v>24000</v>
      </c>
      <c r="K425" s="358">
        <v>25386.92</v>
      </c>
      <c r="L425" s="358">
        <v>25297.68</v>
      </c>
      <c r="M425" s="358">
        <v>24000</v>
      </c>
      <c r="N425" s="354">
        <v>7.7499999999999999E-2</v>
      </c>
      <c r="O425" s="354">
        <v>6.4558972362298338E-3</v>
      </c>
      <c r="P425" s="354">
        <v>0.1</v>
      </c>
      <c r="Q425" s="354">
        <v>2.6498876477715906E-2</v>
      </c>
    </row>
    <row r="426" spans="1:17" s="348" customFormat="1">
      <c r="A426" s="346"/>
      <c r="B426" s="374" t="s">
        <v>222</v>
      </c>
      <c r="C426" s="393" t="s">
        <v>1310</v>
      </c>
      <c r="D426" s="392"/>
      <c r="E426" s="350" t="s">
        <v>219</v>
      </c>
      <c r="F426" s="350" t="s">
        <v>220</v>
      </c>
      <c r="G426" s="351">
        <v>44106</v>
      </c>
      <c r="H426" s="351">
        <v>45139</v>
      </c>
      <c r="I426" s="357" t="s">
        <v>1304</v>
      </c>
      <c r="J426" s="358">
        <v>52000</v>
      </c>
      <c r="K426" s="358">
        <v>55027.07</v>
      </c>
      <c r="L426" s="358">
        <v>54815.48</v>
      </c>
      <c r="M426" s="358">
        <v>52000</v>
      </c>
      <c r="N426" s="354">
        <v>7.7499999999999999E-2</v>
      </c>
      <c r="O426" s="354">
        <v>1.3988757302432941E-2</v>
      </c>
      <c r="P426" s="354">
        <v>0.1</v>
      </c>
      <c r="Q426" s="354">
        <v>4.0487633780148843E-2</v>
      </c>
    </row>
    <row r="427" spans="1:17" s="348" customFormat="1">
      <c r="A427" s="346"/>
      <c r="B427" s="374" t="s">
        <v>222</v>
      </c>
      <c r="C427" s="393" t="s">
        <v>218</v>
      </c>
      <c r="D427" s="392"/>
      <c r="E427" s="350" t="s">
        <v>219</v>
      </c>
      <c r="F427" s="350" t="s">
        <v>220</v>
      </c>
      <c r="G427" s="351">
        <v>44106</v>
      </c>
      <c r="H427" s="351">
        <v>46659</v>
      </c>
      <c r="I427" s="357" t="s">
        <v>1304</v>
      </c>
      <c r="J427" s="358">
        <v>42000</v>
      </c>
      <c r="K427" s="358">
        <v>42235.5</v>
      </c>
      <c r="L427" s="358">
        <v>42851.92</v>
      </c>
      <c r="M427" s="358">
        <v>42000</v>
      </c>
      <c r="N427" s="354">
        <v>6.1249999999999999E-2</v>
      </c>
      <c r="O427" s="354">
        <v>1.0935690225156692E-2</v>
      </c>
      <c r="P427" s="354">
        <v>0.1</v>
      </c>
      <c r="Q427" s="354">
        <v>5.1423324005305533E-2</v>
      </c>
    </row>
    <row r="428" spans="1:17" s="348" customFormat="1">
      <c r="A428" s="346"/>
      <c r="B428" s="374" t="s">
        <v>1302</v>
      </c>
      <c r="C428" s="393" t="s">
        <v>221</v>
      </c>
      <c r="D428" s="392"/>
      <c r="E428" s="350" t="s">
        <v>219</v>
      </c>
      <c r="F428" s="350" t="s">
        <v>220</v>
      </c>
      <c r="G428" s="351">
        <v>44109</v>
      </c>
      <c r="H428" s="351">
        <v>44600</v>
      </c>
      <c r="I428" s="357" t="s">
        <v>1304</v>
      </c>
      <c r="J428" s="358">
        <v>100000</v>
      </c>
      <c r="K428" s="358">
        <v>101199.88</v>
      </c>
      <c r="L428" s="358">
        <v>101044.18</v>
      </c>
      <c r="M428" s="358">
        <v>100000</v>
      </c>
      <c r="N428" s="354">
        <v>0.04</v>
      </c>
      <c r="O428" s="354">
        <v>2.5786192346456665E-2</v>
      </c>
      <c r="P428" s="354">
        <v>0.1</v>
      </c>
      <c r="Q428" s="354">
        <v>0.11589646844352194</v>
      </c>
    </row>
    <row r="429" spans="1:17" s="348" customFormat="1">
      <c r="A429" s="346"/>
      <c r="B429" s="374" t="s">
        <v>1302</v>
      </c>
      <c r="C429" s="393" t="s">
        <v>221</v>
      </c>
      <c r="D429" s="392"/>
      <c r="E429" s="350" t="s">
        <v>219</v>
      </c>
      <c r="F429" s="350" t="s">
        <v>220</v>
      </c>
      <c r="G429" s="351">
        <v>44109</v>
      </c>
      <c r="H429" s="351">
        <v>44419</v>
      </c>
      <c r="I429" s="357" t="s">
        <v>1304</v>
      </c>
      <c r="J429" s="358">
        <v>250000</v>
      </c>
      <c r="K429" s="358">
        <v>252131.65000000002</v>
      </c>
      <c r="L429" s="358">
        <v>251794.25</v>
      </c>
      <c r="M429" s="358">
        <v>250000</v>
      </c>
      <c r="N429" s="354">
        <v>3.5000000000000003E-2</v>
      </c>
      <c r="O429" s="354">
        <v>6.4257188907186902E-2</v>
      </c>
      <c r="P429" s="354">
        <v>0.1</v>
      </c>
      <c r="Q429" s="354">
        <v>0.18015365735070885</v>
      </c>
    </row>
    <row r="430" spans="1:17" s="348" customFormat="1">
      <c r="A430" s="346"/>
      <c r="B430" s="374" t="s">
        <v>222</v>
      </c>
      <c r="C430" s="393" t="s">
        <v>218</v>
      </c>
      <c r="D430" s="392"/>
      <c r="E430" s="350" t="s">
        <v>219</v>
      </c>
      <c r="F430" s="350" t="s">
        <v>220</v>
      </c>
      <c r="G430" s="351">
        <v>44111</v>
      </c>
      <c r="H430" s="351">
        <v>46659</v>
      </c>
      <c r="I430" s="357" t="s">
        <v>1304</v>
      </c>
      <c r="J430" s="358">
        <v>102000</v>
      </c>
      <c r="K430" s="358">
        <v>102912.59</v>
      </c>
      <c r="L430" s="358">
        <v>104319.24</v>
      </c>
      <c r="M430" s="358">
        <v>102000</v>
      </c>
      <c r="N430" s="354">
        <v>6.1249999999999999E-2</v>
      </c>
      <c r="O430" s="354">
        <v>2.6621978505601968E-2</v>
      </c>
      <c r="P430" s="354">
        <v>0.1</v>
      </c>
      <c r="Q430" s="354">
        <v>7.8045302510907494E-2</v>
      </c>
    </row>
    <row r="431" spans="1:17" s="348" customFormat="1">
      <c r="A431" s="346"/>
      <c r="B431" s="374" t="s">
        <v>222</v>
      </c>
      <c r="C431" s="393" t="s">
        <v>218</v>
      </c>
      <c r="D431" s="392"/>
      <c r="E431" s="350" t="s">
        <v>219</v>
      </c>
      <c r="F431" s="350" t="s">
        <v>220</v>
      </c>
      <c r="G431" s="351">
        <v>44117</v>
      </c>
      <c r="H431" s="351">
        <v>46659</v>
      </c>
      <c r="I431" s="357" t="s">
        <v>1304</v>
      </c>
      <c r="J431" s="358">
        <v>72000</v>
      </c>
      <c r="K431" s="358">
        <v>72716.7</v>
      </c>
      <c r="L431" s="358">
        <v>73639.100000000006</v>
      </c>
      <c r="M431" s="358">
        <v>72000</v>
      </c>
      <c r="N431" s="354">
        <v>6.1249999999999999E-2</v>
      </c>
      <c r="O431" s="354">
        <v>1.8792492519806258E-2</v>
      </c>
      <c r="P431" s="354">
        <v>0.1</v>
      </c>
      <c r="Q431" s="354">
        <v>9.6837795030713755E-2</v>
      </c>
    </row>
    <row r="432" spans="1:17" s="348" customFormat="1">
      <c r="A432" s="346"/>
      <c r="B432" s="374" t="s">
        <v>222</v>
      </c>
      <c r="C432" s="393" t="s">
        <v>1310</v>
      </c>
      <c r="D432" s="392"/>
      <c r="E432" s="350" t="s">
        <v>219</v>
      </c>
      <c r="F432" s="350" t="s">
        <v>220</v>
      </c>
      <c r="G432" s="351">
        <v>44117</v>
      </c>
      <c r="H432" s="351">
        <v>47753</v>
      </c>
      <c r="I432" s="357" t="s">
        <v>1304</v>
      </c>
      <c r="J432" s="358">
        <v>143000</v>
      </c>
      <c r="K432" s="358">
        <v>144442.54</v>
      </c>
      <c r="L432" s="358">
        <v>146398.1</v>
      </c>
      <c r="M432" s="358">
        <v>143000</v>
      </c>
      <c r="N432" s="354">
        <v>6.5000000000000002E-2</v>
      </c>
      <c r="O432" s="354">
        <v>3.7360385979239949E-2</v>
      </c>
      <c r="P432" s="354">
        <v>0.1</v>
      </c>
      <c r="Q432" s="354">
        <v>0.1341981810099537</v>
      </c>
    </row>
    <row r="433" spans="1:17" s="348" customFormat="1">
      <c r="A433" s="346"/>
      <c r="B433" s="374" t="s">
        <v>1302</v>
      </c>
      <c r="C433" s="393" t="s">
        <v>221</v>
      </c>
      <c r="D433" s="392"/>
      <c r="E433" s="350" t="s">
        <v>219</v>
      </c>
      <c r="F433" s="350" t="s">
        <v>220</v>
      </c>
      <c r="G433" s="351">
        <v>44117</v>
      </c>
      <c r="H433" s="351">
        <v>44600</v>
      </c>
      <c r="I433" s="357" t="s">
        <v>1304</v>
      </c>
      <c r="J433" s="358">
        <v>200000</v>
      </c>
      <c r="K433" s="358">
        <v>202553.2</v>
      </c>
      <c r="L433" s="358">
        <v>202085.48</v>
      </c>
      <c r="M433" s="358">
        <v>200000</v>
      </c>
      <c r="N433" s="354">
        <v>0.04</v>
      </c>
      <c r="O433" s="354">
        <v>5.1571649724962108E-2</v>
      </c>
      <c r="P433" s="354">
        <v>0.1</v>
      </c>
      <c r="Q433" s="354">
        <v>0.23172530707567096</v>
      </c>
    </row>
    <row r="434" spans="1:17" s="348" customFormat="1">
      <c r="A434" s="346"/>
      <c r="B434" s="374" t="s">
        <v>1302</v>
      </c>
      <c r="C434" s="393" t="s">
        <v>221</v>
      </c>
      <c r="D434" s="392"/>
      <c r="E434" s="350" t="s">
        <v>219</v>
      </c>
      <c r="F434" s="350" t="s">
        <v>220</v>
      </c>
      <c r="G434" s="351">
        <v>44117</v>
      </c>
      <c r="H434" s="351" t="s">
        <v>1306</v>
      </c>
      <c r="I434" s="357" t="s">
        <v>1304</v>
      </c>
      <c r="J434" s="358">
        <v>100000</v>
      </c>
      <c r="K434" s="358">
        <v>101053.32</v>
      </c>
      <c r="L434" s="358">
        <v>100866.26</v>
      </c>
      <c r="M434" s="358">
        <v>100000</v>
      </c>
      <c r="N434" s="354">
        <v>4.2500000000000003E-2</v>
      </c>
      <c r="O434" s="354">
        <v>2.5740787659692108E-2</v>
      </c>
      <c r="P434" s="354">
        <v>0.1</v>
      </c>
      <c r="Q434" s="354">
        <v>0.25746609473536308</v>
      </c>
    </row>
    <row r="435" spans="1:17" s="348" customFormat="1">
      <c r="A435" s="346"/>
      <c r="B435" s="374" t="s">
        <v>1302</v>
      </c>
      <c r="C435" s="393" t="s">
        <v>1311</v>
      </c>
      <c r="D435" s="392"/>
      <c r="E435" s="350" t="s">
        <v>219</v>
      </c>
      <c r="F435" s="350" t="s">
        <v>220</v>
      </c>
      <c r="G435" s="351">
        <v>44117</v>
      </c>
      <c r="H435" s="351">
        <v>44847</v>
      </c>
      <c r="I435" s="357" t="s">
        <v>1304</v>
      </c>
      <c r="J435" s="358">
        <v>400000</v>
      </c>
      <c r="K435" s="358">
        <v>400000</v>
      </c>
      <c r="L435" s="358">
        <v>403288.64</v>
      </c>
      <c r="M435" s="358">
        <v>400000</v>
      </c>
      <c r="N435" s="354">
        <v>3.85E-2</v>
      </c>
      <c r="O435" s="354">
        <v>0.10291813385175591</v>
      </c>
      <c r="P435" s="354">
        <v>0.1</v>
      </c>
      <c r="Q435" s="354">
        <v>0.10291813385175591</v>
      </c>
    </row>
    <row r="436" spans="1:17" s="348" customFormat="1">
      <c r="A436" s="346"/>
      <c r="B436" s="374" t="s">
        <v>1302</v>
      </c>
      <c r="C436" s="393" t="s">
        <v>1311</v>
      </c>
      <c r="D436" s="392"/>
      <c r="E436" s="350" t="s">
        <v>219</v>
      </c>
      <c r="F436" s="350" t="s">
        <v>220</v>
      </c>
      <c r="G436" s="351">
        <v>44119</v>
      </c>
      <c r="H436" s="351">
        <v>44851</v>
      </c>
      <c r="I436" s="357" t="s">
        <v>1304</v>
      </c>
      <c r="J436" s="358">
        <v>150000</v>
      </c>
      <c r="K436" s="358">
        <v>150000</v>
      </c>
      <c r="L436" s="358">
        <v>151201.47</v>
      </c>
      <c r="M436" s="358">
        <v>150000</v>
      </c>
      <c r="N436" s="354">
        <v>3.85E-2</v>
      </c>
      <c r="O436" s="354">
        <v>3.8586192579196515E-2</v>
      </c>
      <c r="P436" s="354">
        <v>0.1</v>
      </c>
      <c r="Q436" s="354">
        <v>0.14150432643095243</v>
      </c>
    </row>
    <row r="437" spans="1:17" s="348" customFormat="1">
      <c r="A437" s="346"/>
      <c r="B437" s="374" t="s">
        <v>1302</v>
      </c>
      <c r="C437" s="393" t="s">
        <v>1311</v>
      </c>
      <c r="D437" s="392"/>
      <c r="E437" s="350" t="s">
        <v>219</v>
      </c>
      <c r="F437" s="350" t="s">
        <v>220</v>
      </c>
      <c r="G437" s="351">
        <v>44125</v>
      </c>
      <c r="H437" s="351">
        <v>44676</v>
      </c>
      <c r="I437" s="357" t="s">
        <v>1304</v>
      </c>
      <c r="J437" s="358">
        <v>150000</v>
      </c>
      <c r="K437" s="358">
        <v>150000</v>
      </c>
      <c r="L437" s="358">
        <v>151005.78</v>
      </c>
      <c r="M437" s="358">
        <v>150000</v>
      </c>
      <c r="N437" s="354">
        <v>3.5000000000000003E-2</v>
      </c>
      <c r="O437" s="354">
        <v>3.853625303809402E-2</v>
      </c>
      <c r="P437" s="354">
        <v>0.1</v>
      </c>
      <c r="Q437" s="354">
        <v>0.18004057946904645</v>
      </c>
    </row>
    <row r="438" spans="1:17" s="348" customFormat="1">
      <c r="A438" s="346"/>
      <c r="B438" s="374" t="s">
        <v>1302</v>
      </c>
      <c r="C438" s="393" t="s">
        <v>1312</v>
      </c>
      <c r="D438" s="392"/>
      <c r="E438" s="350" t="s">
        <v>219</v>
      </c>
      <c r="F438" s="350" t="s">
        <v>220</v>
      </c>
      <c r="G438" s="351">
        <v>44131</v>
      </c>
      <c r="H438" s="351">
        <v>44501</v>
      </c>
      <c r="I438" s="357" t="s">
        <v>1304</v>
      </c>
      <c r="J438" s="358">
        <v>400000</v>
      </c>
      <c r="K438" s="358">
        <v>400000</v>
      </c>
      <c r="L438" s="358">
        <v>404101.59999999992</v>
      </c>
      <c r="M438" s="358">
        <v>400000</v>
      </c>
      <c r="N438" s="354">
        <v>4.5999999999999999E-2</v>
      </c>
      <c r="O438" s="354">
        <v>0.10312559897176553</v>
      </c>
      <c r="P438" s="354">
        <v>0.1</v>
      </c>
      <c r="Q438" s="354">
        <v>0.10312559897176553</v>
      </c>
    </row>
    <row r="439" spans="1:17" s="348" customFormat="1">
      <c r="A439" s="346"/>
      <c r="B439" s="374" t="s">
        <v>390</v>
      </c>
      <c r="C439" s="393" t="s">
        <v>218</v>
      </c>
      <c r="D439" s="392"/>
      <c r="E439" s="350" t="s">
        <v>219</v>
      </c>
      <c r="F439" s="350" t="s">
        <v>220</v>
      </c>
      <c r="G439" s="351">
        <v>44137</v>
      </c>
      <c r="H439" s="351">
        <v>46659</v>
      </c>
      <c r="I439" s="357" t="s">
        <v>1304</v>
      </c>
      <c r="J439" s="358">
        <v>100000</v>
      </c>
      <c r="K439" s="358">
        <v>101319.85</v>
      </c>
      <c r="L439" s="358">
        <v>102254.11</v>
      </c>
      <c r="M439" s="358">
        <v>100000</v>
      </c>
      <c r="N439" s="354">
        <v>0.06</v>
      </c>
      <c r="O439" s="354">
        <v>2.6094963101048849E-2</v>
      </c>
      <c r="P439" s="354">
        <v>0.1</v>
      </c>
      <c r="Q439" s="354">
        <v>0.16029314411100254</v>
      </c>
    </row>
    <row r="440" spans="1:17" s="348" customFormat="1">
      <c r="A440" s="346"/>
      <c r="B440" s="374" t="s">
        <v>1302</v>
      </c>
      <c r="C440" s="393" t="s">
        <v>391</v>
      </c>
      <c r="D440" s="392"/>
      <c r="E440" s="350" t="s">
        <v>219</v>
      </c>
      <c r="F440" s="350" t="s">
        <v>220</v>
      </c>
      <c r="G440" s="351">
        <v>44138</v>
      </c>
      <c r="H440" s="351">
        <v>44504</v>
      </c>
      <c r="I440" s="357" t="s">
        <v>1304</v>
      </c>
      <c r="J440" s="358">
        <v>250000</v>
      </c>
      <c r="K440" s="358">
        <v>250000</v>
      </c>
      <c r="L440" s="358">
        <v>251208.68000000002</v>
      </c>
      <c r="M440" s="358">
        <v>250000</v>
      </c>
      <c r="N440" s="354">
        <v>3.1E-2</v>
      </c>
      <c r="O440" s="354">
        <v>6.4107753079687343E-2</v>
      </c>
      <c r="P440" s="354">
        <v>0.1</v>
      </c>
      <c r="Q440" s="354">
        <v>6.4107753079687343E-2</v>
      </c>
    </row>
    <row r="441" spans="1:17" s="348" customFormat="1">
      <c r="A441" s="346"/>
      <c r="B441" s="374" t="s">
        <v>1302</v>
      </c>
      <c r="C441" s="393" t="s">
        <v>391</v>
      </c>
      <c r="D441" s="392"/>
      <c r="E441" s="350" t="s">
        <v>219</v>
      </c>
      <c r="F441" s="350" t="s">
        <v>220</v>
      </c>
      <c r="G441" s="351">
        <v>44138</v>
      </c>
      <c r="H441" s="351">
        <v>44684</v>
      </c>
      <c r="I441" s="357" t="s">
        <v>1304</v>
      </c>
      <c r="J441" s="358">
        <v>250000</v>
      </c>
      <c r="K441" s="358">
        <v>250000</v>
      </c>
      <c r="L441" s="358">
        <v>251364.33</v>
      </c>
      <c r="M441" s="358">
        <v>250000</v>
      </c>
      <c r="N441" s="354">
        <v>3.5000000000000003E-2</v>
      </c>
      <c r="O441" s="354">
        <v>6.4147474524690162E-2</v>
      </c>
      <c r="P441" s="354">
        <v>0.1</v>
      </c>
      <c r="Q441" s="354">
        <v>0.12825522760437752</v>
      </c>
    </row>
    <row r="442" spans="1:17" s="348" customFormat="1">
      <c r="A442" s="346"/>
      <c r="B442" s="374" t="s">
        <v>1302</v>
      </c>
      <c r="C442" s="393" t="s">
        <v>391</v>
      </c>
      <c r="D442" s="392"/>
      <c r="E442" s="350" t="s">
        <v>219</v>
      </c>
      <c r="F442" s="350" t="s">
        <v>220</v>
      </c>
      <c r="G442" s="351">
        <v>44138</v>
      </c>
      <c r="H442" s="351">
        <v>44858</v>
      </c>
      <c r="I442" s="357" t="s">
        <v>1304</v>
      </c>
      <c r="J442" s="358">
        <v>100000</v>
      </c>
      <c r="K442" s="358">
        <v>100000</v>
      </c>
      <c r="L442" s="358">
        <v>100584.64</v>
      </c>
      <c r="M442" s="358">
        <v>100000</v>
      </c>
      <c r="N442" s="354">
        <v>3.7499999999999999E-2</v>
      </c>
      <c r="O442" s="354">
        <v>2.566891902273935E-2</v>
      </c>
      <c r="P442" s="354">
        <v>0.1</v>
      </c>
      <c r="Q442" s="354">
        <v>0.15392414662711687</v>
      </c>
    </row>
    <row r="443" spans="1:17" s="348" customFormat="1">
      <c r="A443" s="346"/>
      <c r="B443" s="456" t="s">
        <v>10</v>
      </c>
      <c r="C443" s="456"/>
      <c r="D443" s="456"/>
      <c r="E443" s="456"/>
      <c r="F443" s="456"/>
      <c r="G443" s="456"/>
      <c r="H443" s="456"/>
      <c r="I443" s="456"/>
      <c r="J443" s="456"/>
      <c r="K443" s="456">
        <v>3349760.6800000006</v>
      </c>
      <c r="L443" s="359"/>
      <c r="M443" s="360"/>
      <c r="N443" s="360"/>
      <c r="O443" s="360"/>
      <c r="P443" s="360"/>
      <c r="Q443" s="360"/>
    </row>
    <row r="444" spans="1:17" s="348" customFormat="1">
      <c r="A444" s="346"/>
      <c r="B444" s="407"/>
      <c r="C444" s="385"/>
      <c r="J444" s="349"/>
      <c r="L444" s="361"/>
    </row>
    <row r="445" spans="1:17" s="348" customFormat="1">
      <c r="A445" s="346"/>
      <c r="B445" s="318" t="s">
        <v>91</v>
      </c>
      <c r="C445" s="380"/>
      <c r="D445" s="347"/>
      <c r="J445" s="349"/>
      <c r="L445" s="361"/>
    </row>
    <row r="446" spans="1:17">
      <c r="A446" s="317"/>
      <c r="B446" s="176" t="s">
        <v>1273</v>
      </c>
      <c r="E446" s="362"/>
      <c r="F446" s="46"/>
    </row>
    <row r="447" spans="1:17">
      <c r="A447" s="317"/>
      <c r="E447" s="362"/>
      <c r="F447" s="46"/>
    </row>
    <row r="448" spans="1:17" s="348" customFormat="1">
      <c r="A448" s="346"/>
      <c r="B448" s="318"/>
      <c r="C448" s="380"/>
      <c r="D448" s="347"/>
      <c r="J448" s="349"/>
      <c r="L448" s="361"/>
    </row>
    <row r="449" spans="1:10" s="348" customFormat="1">
      <c r="A449" s="346"/>
      <c r="B449" s="318" t="s">
        <v>92</v>
      </c>
      <c r="C449" s="380"/>
      <c r="D449" s="347"/>
      <c r="J449" s="349"/>
    </row>
    <row r="450" spans="1:10">
      <c r="A450" s="317"/>
      <c r="B450" s="176" t="s">
        <v>1274</v>
      </c>
      <c r="E450" s="362"/>
      <c r="F450" s="46"/>
      <c r="I450" s="316"/>
      <c r="J450" s="176"/>
    </row>
    <row r="451" spans="1:10">
      <c r="A451" s="317"/>
      <c r="E451" s="347"/>
      <c r="F451" s="46"/>
      <c r="I451" s="316"/>
      <c r="J451" s="176"/>
    </row>
    <row r="452" spans="1:10">
      <c r="A452" s="317"/>
      <c r="B452" s="458" t="s">
        <v>9</v>
      </c>
      <c r="C452" s="459"/>
      <c r="D452" s="321">
        <v>44561</v>
      </c>
      <c r="E452" s="321">
        <v>44196</v>
      </c>
      <c r="F452" s="46"/>
      <c r="I452" s="316"/>
      <c r="J452" s="176"/>
    </row>
    <row r="453" spans="1:10" ht="16.5" customHeight="1">
      <c r="A453" s="317"/>
      <c r="B453" s="375" t="s">
        <v>416</v>
      </c>
      <c r="C453" s="386"/>
      <c r="D453" s="363">
        <f>+Clasificación!G410+Clasificación!G411+Clasificación!G406</f>
        <v>34882.450000000004</v>
      </c>
      <c r="E453" s="364">
        <f>+Clasificación!H410+Clasificación!H411</f>
        <v>4062.7599999999998</v>
      </c>
      <c r="F453" s="46"/>
      <c r="I453" s="316"/>
      <c r="J453" s="176"/>
    </row>
    <row r="454" spans="1:10">
      <c r="A454" s="317"/>
      <c r="B454" s="376" t="s">
        <v>8</v>
      </c>
      <c r="C454" s="387"/>
      <c r="D454" s="365">
        <f>SUM(D453:D453)</f>
        <v>34882.450000000004</v>
      </c>
      <c r="E454" s="366">
        <f>SUM(E453:E453)</f>
        <v>4062.7599999999998</v>
      </c>
      <c r="F454" s="345"/>
      <c r="G454" s="345"/>
    </row>
    <row r="455" spans="1:10">
      <c r="A455" s="317"/>
      <c r="B455" s="367"/>
      <c r="C455" s="388"/>
      <c r="E455" s="347"/>
      <c r="F455" s="46"/>
    </row>
    <row r="456" spans="1:10">
      <c r="A456" s="317"/>
      <c r="B456" s="367"/>
      <c r="C456" s="388"/>
      <c r="E456" s="347"/>
      <c r="F456" s="46"/>
    </row>
    <row r="457" spans="1:10" s="348" customFormat="1">
      <c r="A457" s="346"/>
      <c r="B457" s="318" t="s">
        <v>168</v>
      </c>
      <c r="C457" s="380"/>
      <c r="D457" s="347"/>
      <c r="J457" s="349"/>
    </row>
    <row r="458" spans="1:10">
      <c r="A458" s="317"/>
      <c r="B458" s="176" t="s">
        <v>1274</v>
      </c>
      <c r="E458" s="362"/>
      <c r="F458" s="46"/>
    </row>
    <row r="459" spans="1:10">
      <c r="A459" s="317"/>
      <c r="E459" s="347"/>
      <c r="F459" s="46"/>
    </row>
    <row r="460" spans="1:10">
      <c r="A460" s="317"/>
      <c r="B460" s="458" t="s">
        <v>9</v>
      </c>
      <c r="C460" s="459"/>
      <c r="D460" s="321">
        <v>44561</v>
      </c>
      <c r="E460" s="321">
        <v>44196</v>
      </c>
      <c r="F460" s="46"/>
    </row>
    <row r="461" spans="1:10" ht="16.5" customHeight="1">
      <c r="A461" s="317"/>
      <c r="B461" s="377" t="s">
        <v>1275</v>
      </c>
      <c r="C461" s="389"/>
      <c r="D461" s="395">
        <f>+Clasificación!G433</f>
        <v>12565.48</v>
      </c>
      <c r="E461" s="396">
        <f>SUMIF(Clasificación!E:E,'Nota 3.6 a Nota 8'!D461,Clasificación!H:H)</f>
        <v>0</v>
      </c>
      <c r="F461" s="46"/>
    </row>
    <row r="462" spans="1:10" ht="16.5" customHeight="1">
      <c r="A462" s="317"/>
      <c r="B462" s="377" t="s">
        <v>411</v>
      </c>
      <c r="C462" s="389"/>
      <c r="D462" s="395">
        <f>+Clasificación!G434</f>
        <v>74995.990000000005</v>
      </c>
      <c r="E462" s="396">
        <v>1990.16</v>
      </c>
      <c r="F462" s="46"/>
    </row>
    <row r="463" spans="1:10" ht="16.5" customHeight="1">
      <c r="A463" s="317"/>
      <c r="B463" s="377" t="s">
        <v>462</v>
      </c>
      <c r="C463" s="389"/>
      <c r="D463" s="395">
        <f>+Clasificación!G435</f>
        <v>5983.56</v>
      </c>
      <c r="E463" s="396">
        <v>0</v>
      </c>
      <c r="F463" s="46"/>
    </row>
    <row r="464" spans="1:10" ht="16.5" customHeight="1">
      <c r="A464" s="317"/>
      <c r="B464" s="377" t="s">
        <v>412</v>
      </c>
      <c r="C464" s="389"/>
      <c r="D464" s="395">
        <f>+Clasificación!G436</f>
        <v>411315.23</v>
      </c>
      <c r="E464" s="396">
        <v>10159.56</v>
      </c>
      <c r="F464" s="46"/>
    </row>
    <row r="465" spans="1:7" ht="16.5" customHeight="1">
      <c r="A465" s="317"/>
      <c r="B465" s="377" t="s">
        <v>1029</v>
      </c>
      <c r="C465" s="389"/>
      <c r="D465" s="395">
        <f>+Clasificación!G440</f>
        <v>-7555.61</v>
      </c>
      <c r="E465" s="396">
        <v>0</v>
      </c>
      <c r="F465" s="46"/>
    </row>
    <row r="466" spans="1:7" ht="16.5" customHeight="1">
      <c r="A466" s="317"/>
      <c r="B466" s="377" t="s">
        <v>413</v>
      </c>
      <c r="C466" s="389"/>
      <c r="D466" s="395">
        <f>+Clasificación!G441</f>
        <v>11123.19</v>
      </c>
      <c r="E466" s="396">
        <v>4543.71</v>
      </c>
      <c r="F466" s="46"/>
    </row>
    <row r="467" spans="1:7" ht="16.5" customHeight="1">
      <c r="A467" s="317"/>
      <c r="B467" s="377" t="s">
        <v>414</v>
      </c>
      <c r="C467" s="389"/>
      <c r="D467" s="395">
        <f>+Clasificación!G442</f>
        <v>-63.49</v>
      </c>
      <c r="E467" s="396">
        <v>934.26</v>
      </c>
      <c r="F467" s="46"/>
    </row>
    <row r="468" spans="1:7" ht="16.5" customHeight="1">
      <c r="A468" s="317"/>
      <c r="B468" s="377" t="s">
        <v>415</v>
      </c>
      <c r="C468" s="389"/>
      <c r="D468" s="395">
        <f>+Clasificación!G443</f>
        <v>133323.34</v>
      </c>
      <c r="E468" s="396">
        <v>10812.94</v>
      </c>
      <c r="F468" s="46"/>
    </row>
    <row r="469" spans="1:7">
      <c r="A469" s="317"/>
      <c r="B469" s="376" t="s">
        <v>8</v>
      </c>
      <c r="C469" s="387"/>
      <c r="D469" s="397">
        <f>SUM(D461:D468)</f>
        <v>641687.69000000006</v>
      </c>
      <c r="E469" s="398">
        <f>SUM(E461:E468)</f>
        <v>28440.629999999997</v>
      </c>
      <c r="F469" s="345"/>
      <c r="G469" s="394"/>
    </row>
    <row r="470" spans="1:7">
      <c r="A470" s="317"/>
      <c r="B470" s="367"/>
      <c r="C470" s="388"/>
      <c r="E470" s="347"/>
      <c r="F470" s="46"/>
    </row>
    <row r="471" spans="1:7">
      <c r="A471" s="317"/>
      <c r="B471" s="367"/>
      <c r="C471" s="388"/>
      <c r="E471" s="347"/>
      <c r="F471" s="46"/>
    </row>
    <row r="472" spans="1:7">
      <c r="A472" s="317"/>
      <c r="B472" s="318" t="s">
        <v>235</v>
      </c>
      <c r="C472" s="380"/>
      <c r="D472" s="347"/>
      <c r="E472" s="348"/>
    </row>
    <row r="473" spans="1:7">
      <c r="A473" s="317"/>
      <c r="B473" s="176" t="s">
        <v>1274</v>
      </c>
      <c r="E473" s="362"/>
    </row>
    <row r="474" spans="1:7">
      <c r="A474" s="317"/>
      <c r="E474" s="362"/>
    </row>
    <row r="475" spans="1:7">
      <c r="A475" s="317"/>
      <c r="B475" s="458" t="s">
        <v>9</v>
      </c>
      <c r="C475" s="459"/>
      <c r="D475" s="321">
        <v>44561</v>
      </c>
      <c r="E475" s="321">
        <v>44196</v>
      </c>
    </row>
    <row r="476" spans="1:7">
      <c r="A476" s="317"/>
      <c r="B476" s="377" t="s">
        <v>475</v>
      </c>
      <c r="C476" s="389"/>
      <c r="D476" s="399">
        <f>+Clasificación!G430</f>
        <v>202526</v>
      </c>
      <c r="E476" s="399">
        <v>0</v>
      </c>
    </row>
    <row r="477" spans="1:7">
      <c r="A477" s="317"/>
      <c r="B477" s="377" t="s">
        <v>464</v>
      </c>
      <c r="C477" s="389"/>
      <c r="D477" s="399">
        <f>+Clasificación!G431</f>
        <v>5928008.9000000004</v>
      </c>
      <c r="E477" s="399">
        <v>0</v>
      </c>
    </row>
    <row r="478" spans="1:7">
      <c r="A478" s="317"/>
      <c r="B478" s="377" t="s">
        <v>463</v>
      </c>
      <c r="C478" s="389"/>
      <c r="D478" s="399">
        <f>-Clasificación!G422</f>
        <v>-5927599.5199999996</v>
      </c>
      <c r="E478" s="399">
        <v>0</v>
      </c>
    </row>
    <row r="479" spans="1:7">
      <c r="A479" s="317"/>
      <c r="B479" s="377" t="s">
        <v>474</v>
      </c>
      <c r="C479" s="389"/>
      <c r="D479" s="399">
        <f>-Clasificación!G421</f>
        <v>-202580.7</v>
      </c>
      <c r="E479" s="399">
        <v>0</v>
      </c>
    </row>
    <row r="480" spans="1:7">
      <c r="A480" s="317"/>
      <c r="B480" s="376" t="s">
        <v>8</v>
      </c>
      <c r="C480" s="387"/>
      <c r="D480" s="400">
        <f>+SUM(D476:D479)</f>
        <v>354.68000000080792</v>
      </c>
      <c r="E480" s="400">
        <v>0</v>
      </c>
      <c r="F480" s="345"/>
      <c r="G480" s="324"/>
    </row>
    <row r="481" spans="1:9">
      <c r="A481" s="317"/>
      <c r="E481" s="362"/>
    </row>
    <row r="482" spans="1:9">
      <c r="A482" s="317"/>
      <c r="E482" s="362"/>
    </row>
    <row r="483" spans="1:9">
      <c r="A483" s="317"/>
    </row>
    <row r="484" spans="1:9">
      <c r="A484" s="317"/>
      <c r="B484" s="318" t="s">
        <v>417</v>
      </c>
      <c r="C484" s="380"/>
      <c r="F484" s="368"/>
    </row>
    <row r="485" spans="1:9" ht="36" customHeight="1">
      <c r="A485" s="317"/>
      <c r="B485" s="460" t="s">
        <v>418</v>
      </c>
      <c r="C485" s="460"/>
      <c r="D485" s="460"/>
      <c r="E485" s="460"/>
      <c r="F485" s="460"/>
      <c r="G485" s="460"/>
      <c r="H485" s="460"/>
      <c r="I485" s="460"/>
    </row>
    <row r="486" spans="1:9">
      <c r="A486" s="317"/>
      <c r="F486" s="368"/>
    </row>
    <row r="487" spans="1:9">
      <c r="A487" s="317"/>
      <c r="B487" s="318" t="s">
        <v>419</v>
      </c>
      <c r="C487" s="380"/>
      <c r="F487" s="368"/>
    </row>
    <row r="488" spans="1:9">
      <c r="A488" s="317"/>
      <c r="B488" s="176" t="s">
        <v>1276</v>
      </c>
      <c r="F488" s="368"/>
    </row>
    <row r="489" spans="1:9">
      <c r="A489" s="317"/>
      <c r="F489" s="368"/>
    </row>
    <row r="490" spans="1:9">
      <c r="A490" s="317"/>
      <c r="B490" s="369" t="s">
        <v>420</v>
      </c>
      <c r="C490" s="390"/>
      <c r="F490" s="368"/>
    </row>
    <row r="491" spans="1:9">
      <c r="A491" s="317"/>
      <c r="B491" s="454" t="s">
        <v>1277</v>
      </c>
      <c r="C491" s="454"/>
      <c r="D491" s="454"/>
      <c r="E491" s="454"/>
      <c r="F491" s="454"/>
      <c r="G491" s="454"/>
      <c r="H491" s="454"/>
      <c r="I491" s="454"/>
    </row>
    <row r="492" spans="1:9">
      <c r="A492" s="317"/>
      <c r="B492" s="401"/>
      <c r="C492" s="401"/>
      <c r="D492" s="401"/>
      <c r="E492" s="401"/>
      <c r="F492" s="401"/>
      <c r="G492" s="401"/>
      <c r="H492" s="401"/>
      <c r="I492" s="401"/>
    </row>
    <row r="493" spans="1:9">
      <c r="A493" s="317"/>
      <c r="B493" s="369" t="s">
        <v>421</v>
      </c>
      <c r="C493" s="390"/>
      <c r="D493" s="370"/>
      <c r="E493" s="370"/>
      <c r="F493" s="370"/>
      <c r="G493" s="370"/>
      <c r="H493" s="370"/>
      <c r="I493" s="370"/>
    </row>
    <row r="494" spans="1:9" ht="36.75" customHeight="1">
      <c r="A494" s="317"/>
      <c r="B494" s="455" t="s">
        <v>1278</v>
      </c>
      <c r="C494" s="455"/>
      <c r="D494" s="455"/>
      <c r="E494" s="455"/>
      <c r="F494" s="455"/>
      <c r="G494" s="455"/>
      <c r="H494" s="455"/>
      <c r="I494" s="455"/>
    </row>
    <row r="495" spans="1:9">
      <c r="A495" s="317"/>
    </row>
    <row r="496" spans="1:9">
      <c r="A496" s="317"/>
      <c r="B496" s="176" t="s">
        <v>428</v>
      </c>
    </row>
    <row r="497" spans="1:9">
      <c r="A497" s="317"/>
    </row>
    <row r="498" spans="1:9">
      <c r="A498" s="317"/>
    </row>
    <row r="499" spans="1:9">
      <c r="A499" s="317"/>
    </row>
    <row r="500" spans="1:9">
      <c r="A500" s="317"/>
    </row>
    <row r="501" spans="1:9">
      <c r="A501" s="317"/>
    </row>
    <row r="502" spans="1:9" s="81" customFormat="1">
      <c r="B502" s="411" t="s">
        <v>33</v>
      </c>
      <c r="D502" s="411" t="s">
        <v>32</v>
      </c>
      <c r="F502" s="81" t="s">
        <v>1326</v>
      </c>
      <c r="I502" s="411" t="s">
        <v>230</v>
      </c>
    </row>
    <row r="503" spans="1:9" s="82" customFormat="1">
      <c r="B503" s="412" t="s">
        <v>13</v>
      </c>
      <c r="D503" s="412" t="s">
        <v>31</v>
      </c>
      <c r="F503" s="82" t="s">
        <v>1327</v>
      </c>
      <c r="I503" s="412" t="s">
        <v>30</v>
      </c>
    </row>
    <row r="505" spans="1:9">
      <c r="C505" s="46"/>
    </row>
    <row r="511" spans="1:9">
      <c r="B511" s="402" t="s">
        <v>1291</v>
      </c>
    </row>
    <row r="512" spans="1:9">
      <c r="B512" s="403" t="s">
        <v>1292</v>
      </c>
    </row>
    <row r="513" spans="2:2">
      <c r="B513" s="404" t="s">
        <v>1293</v>
      </c>
    </row>
  </sheetData>
  <autoFilter ref="B57:Q411" xr:uid="{0A6319CB-8D6D-44E3-A20A-5BC1A00F8DEE}">
    <filterColumn colId="1" showButton="0"/>
  </autoFilter>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2">
    <mergeCell ref="P414:P417"/>
    <mergeCell ref="C414:D417"/>
    <mergeCell ref="Q414:Q417"/>
    <mergeCell ref="B443:K443"/>
    <mergeCell ref="K414:K417"/>
    <mergeCell ref="L414:L417"/>
    <mergeCell ref="M414:M417"/>
    <mergeCell ref="N414:N417"/>
    <mergeCell ref="O414:O417"/>
    <mergeCell ref="F414:F417"/>
    <mergeCell ref="G414:G417"/>
    <mergeCell ref="H414:H417"/>
    <mergeCell ref="I414:I417"/>
    <mergeCell ref="J414:J417"/>
    <mergeCell ref="B14:C14"/>
    <mergeCell ref="B48:C48"/>
    <mergeCell ref="B57:B58"/>
    <mergeCell ref="C57:D58"/>
    <mergeCell ref="B24:C24"/>
    <mergeCell ref="B19:E19"/>
    <mergeCell ref="O57:O58"/>
    <mergeCell ref="P57:P58"/>
    <mergeCell ref="Q57:Q58"/>
    <mergeCell ref="J57:J58"/>
    <mergeCell ref="K57:K58"/>
    <mergeCell ref="L57:L58"/>
    <mergeCell ref="M57:M58"/>
    <mergeCell ref="N57:N58"/>
    <mergeCell ref="B491:I491"/>
    <mergeCell ref="B494:I494"/>
    <mergeCell ref="B410:K410"/>
    <mergeCell ref="F57:F58"/>
    <mergeCell ref="G57:G58"/>
    <mergeCell ref="I57:I58"/>
    <mergeCell ref="E57:E58"/>
    <mergeCell ref="H57:H58"/>
    <mergeCell ref="B452:C452"/>
    <mergeCell ref="B460:C460"/>
    <mergeCell ref="B475:C475"/>
    <mergeCell ref="B485:I485"/>
    <mergeCell ref="B414:B417"/>
    <mergeCell ref="E414:E417"/>
  </mergeCells>
  <hyperlinks>
    <hyperlink ref="F8" location="Índice!A1" display="Índice" xr:uid="{00000000-0004-0000-0800-000000000000}"/>
  </hyperlinks>
  <pageMargins left="0.25" right="0.25" top="0.75" bottom="0.75" header="0.3" footer="0.3"/>
  <pageSetup paperSize="9" scale="49" fitToHeight="0" orientation="portrait" r:id="rId4"/>
  <ignoredErrors>
    <ignoredError sqref="D454" formulaRange="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FFE5-F6E4-4C95-8830-BCDBDA1D18F9}">
  <sheetPr filterMode="1"/>
  <dimension ref="A1:F464"/>
  <sheetViews>
    <sheetView showGridLines="0" workbookViewId="0">
      <pane ySplit="6" topLeftCell="A142" activePane="bottomLeft" state="frozen"/>
      <selection activeCell="A112" sqref="A112"/>
      <selection pane="bottomLeft" activeCell="A253" sqref="A253"/>
    </sheetView>
  </sheetViews>
  <sheetFormatPr baseColWidth="10" defaultColWidth="11.44140625" defaultRowHeight="13.2"/>
  <cols>
    <col min="1" max="1" width="63" style="109" bestFit="1" customWidth="1"/>
    <col min="2" max="2" width="21.44140625" style="109" customWidth="1"/>
    <col min="3" max="3" width="19.109375" style="111" bestFit="1" customWidth="1"/>
    <col min="4" max="4" width="20.109375" style="110" customWidth="1"/>
    <col min="5" max="5" width="19.109375" style="111" bestFit="1" customWidth="1"/>
    <col min="6" max="6" width="14.33203125" style="109" customWidth="1"/>
    <col min="7" max="249" width="8.88671875" style="109" customWidth="1"/>
    <col min="250" max="250" width="1" style="109" customWidth="1"/>
    <col min="251" max="251" width="17.33203125" style="109" customWidth="1"/>
    <col min="252" max="252" width="67.33203125" style="109" customWidth="1"/>
    <col min="253" max="253" width="28.44140625" style="109" customWidth="1"/>
    <col min="254" max="505" width="8.88671875" style="109" customWidth="1"/>
    <col min="506" max="506" width="1" style="109" customWidth="1"/>
    <col min="507" max="507" width="17.33203125" style="109" customWidth="1"/>
    <col min="508" max="508" width="67.33203125" style="109" customWidth="1"/>
    <col min="509" max="509" width="28.44140625" style="109" customWidth="1"/>
    <col min="510" max="761" width="8.88671875" style="109" customWidth="1"/>
    <col min="762" max="762" width="1" style="109" customWidth="1"/>
    <col min="763" max="763" width="17.33203125" style="109" customWidth="1"/>
    <col min="764" max="764" width="67.33203125" style="109" customWidth="1"/>
    <col min="765" max="765" width="28.44140625" style="109" customWidth="1"/>
    <col min="766" max="1017" width="8.88671875" style="109" customWidth="1"/>
    <col min="1018" max="1018" width="1" style="109" customWidth="1"/>
    <col min="1019" max="1019" width="17.33203125" style="109" customWidth="1"/>
    <col min="1020" max="1020" width="67.33203125" style="109" customWidth="1"/>
    <col min="1021" max="1021" width="28.44140625" style="109" customWidth="1"/>
    <col min="1022" max="1273" width="8.88671875" style="109" customWidth="1"/>
    <col min="1274" max="1274" width="1" style="109" customWidth="1"/>
    <col min="1275" max="1275" width="17.33203125" style="109" customWidth="1"/>
    <col min="1276" max="1276" width="67.33203125" style="109" customWidth="1"/>
    <col min="1277" max="1277" width="28.44140625" style="109" customWidth="1"/>
    <col min="1278" max="1529" width="8.88671875" style="109" customWidth="1"/>
    <col min="1530" max="1530" width="1" style="109" customWidth="1"/>
    <col min="1531" max="1531" width="17.33203125" style="109" customWidth="1"/>
    <col min="1532" max="1532" width="67.33203125" style="109" customWidth="1"/>
    <col min="1533" max="1533" width="28.44140625" style="109" customWidth="1"/>
    <col min="1534" max="1785" width="8.88671875" style="109" customWidth="1"/>
    <col min="1786" max="1786" width="1" style="109" customWidth="1"/>
    <col min="1787" max="1787" width="17.33203125" style="109" customWidth="1"/>
    <col min="1788" max="1788" width="67.33203125" style="109" customWidth="1"/>
    <col min="1789" max="1789" width="28.44140625" style="109" customWidth="1"/>
    <col min="1790" max="2041" width="8.88671875" style="109" customWidth="1"/>
    <col min="2042" max="2042" width="1" style="109" customWidth="1"/>
    <col min="2043" max="2043" width="17.33203125" style="109" customWidth="1"/>
    <col min="2044" max="2044" width="67.33203125" style="109" customWidth="1"/>
    <col min="2045" max="2045" width="28.44140625" style="109" customWidth="1"/>
    <col min="2046" max="2297" width="8.88671875" style="109" customWidth="1"/>
    <col min="2298" max="2298" width="1" style="109" customWidth="1"/>
    <col min="2299" max="2299" width="17.33203125" style="109" customWidth="1"/>
    <col min="2300" max="2300" width="67.33203125" style="109" customWidth="1"/>
    <col min="2301" max="2301" width="28.44140625" style="109" customWidth="1"/>
    <col min="2302" max="2553" width="8.88671875" style="109" customWidth="1"/>
    <col min="2554" max="2554" width="1" style="109" customWidth="1"/>
    <col min="2555" max="2555" width="17.33203125" style="109" customWidth="1"/>
    <col min="2556" max="2556" width="67.33203125" style="109" customWidth="1"/>
    <col min="2557" max="2557" width="28.44140625" style="109" customWidth="1"/>
    <col min="2558" max="2809" width="8.88671875" style="109" customWidth="1"/>
    <col min="2810" max="2810" width="1" style="109" customWidth="1"/>
    <col min="2811" max="2811" width="17.33203125" style="109" customWidth="1"/>
    <col min="2812" max="2812" width="67.33203125" style="109" customWidth="1"/>
    <col min="2813" max="2813" width="28.44140625" style="109" customWidth="1"/>
    <col min="2814" max="3065" width="8.88671875" style="109" customWidth="1"/>
    <col min="3066" max="3066" width="1" style="109" customWidth="1"/>
    <col min="3067" max="3067" width="17.33203125" style="109" customWidth="1"/>
    <col min="3068" max="3068" width="67.33203125" style="109" customWidth="1"/>
    <col min="3069" max="3069" width="28.44140625" style="109" customWidth="1"/>
    <col min="3070" max="3321" width="8.88671875" style="109" customWidth="1"/>
    <col min="3322" max="3322" width="1" style="109" customWidth="1"/>
    <col min="3323" max="3323" width="17.33203125" style="109" customWidth="1"/>
    <col min="3324" max="3324" width="67.33203125" style="109" customWidth="1"/>
    <col min="3325" max="3325" width="28.44140625" style="109" customWidth="1"/>
    <col min="3326" max="3577" width="8.88671875" style="109" customWidth="1"/>
    <col min="3578" max="3578" width="1" style="109" customWidth="1"/>
    <col min="3579" max="3579" width="17.33203125" style="109" customWidth="1"/>
    <col min="3580" max="3580" width="67.33203125" style="109" customWidth="1"/>
    <col min="3581" max="3581" width="28.44140625" style="109" customWidth="1"/>
    <col min="3582" max="3833" width="8.88671875" style="109" customWidth="1"/>
    <col min="3834" max="3834" width="1" style="109" customWidth="1"/>
    <col min="3835" max="3835" width="17.33203125" style="109" customWidth="1"/>
    <col min="3836" max="3836" width="67.33203125" style="109" customWidth="1"/>
    <col min="3837" max="3837" width="28.44140625" style="109" customWidth="1"/>
    <col min="3838" max="4089" width="8.88671875" style="109" customWidth="1"/>
    <col min="4090" max="4090" width="1" style="109" customWidth="1"/>
    <col min="4091" max="4091" width="17.33203125" style="109" customWidth="1"/>
    <col min="4092" max="4092" width="67.33203125" style="109" customWidth="1"/>
    <col min="4093" max="4093" width="28.44140625" style="109" customWidth="1"/>
    <col min="4094" max="4345" width="8.88671875" style="109" customWidth="1"/>
    <col min="4346" max="4346" width="1" style="109" customWidth="1"/>
    <col min="4347" max="4347" width="17.33203125" style="109" customWidth="1"/>
    <col min="4348" max="4348" width="67.33203125" style="109" customWidth="1"/>
    <col min="4349" max="4349" width="28.44140625" style="109" customWidth="1"/>
    <col min="4350" max="4601" width="8.88671875" style="109" customWidth="1"/>
    <col min="4602" max="4602" width="1" style="109" customWidth="1"/>
    <col min="4603" max="4603" width="17.33203125" style="109" customWidth="1"/>
    <col min="4604" max="4604" width="67.33203125" style="109" customWidth="1"/>
    <col min="4605" max="4605" width="28.44140625" style="109" customWidth="1"/>
    <col min="4606" max="4857" width="8.88671875" style="109" customWidth="1"/>
    <col min="4858" max="4858" width="1" style="109" customWidth="1"/>
    <col min="4859" max="4859" width="17.33203125" style="109" customWidth="1"/>
    <col min="4860" max="4860" width="67.33203125" style="109" customWidth="1"/>
    <col min="4861" max="4861" width="28.44140625" style="109" customWidth="1"/>
    <col min="4862" max="5113" width="8.88671875" style="109" customWidth="1"/>
    <col min="5114" max="5114" width="1" style="109" customWidth="1"/>
    <col min="5115" max="5115" width="17.33203125" style="109" customWidth="1"/>
    <col min="5116" max="5116" width="67.33203125" style="109" customWidth="1"/>
    <col min="5117" max="5117" width="28.44140625" style="109" customWidth="1"/>
    <col min="5118" max="5369" width="8.88671875" style="109" customWidth="1"/>
    <col min="5370" max="5370" width="1" style="109" customWidth="1"/>
    <col min="5371" max="5371" width="17.33203125" style="109" customWidth="1"/>
    <col min="5372" max="5372" width="67.33203125" style="109" customWidth="1"/>
    <col min="5373" max="5373" width="28.44140625" style="109" customWidth="1"/>
    <col min="5374" max="5625" width="8.88671875" style="109" customWidth="1"/>
    <col min="5626" max="5626" width="1" style="109" customWidth="1"/>
    <col min="5627" max="5627" width="17.33203125" style="109" customWidth="1"/>
    <col min="5628" max="5628" width="67.33203125" style="109" customWidth="1"/>
    <col min="5629" max="5629" width="28.44140625" style="109" customWidth="1"/>
    <col min="5630" max="5881" width="8.88671875" style="109" customWidth="1"/>
    <col min="5882" max="5882" width="1" style="109" customWidth="1"/>
    <col min="5883" max="5883" width="17.33203125" style="109" customWidth="1"/>
    <col min="5884" max="5884" width="67.33203125" style="109" customWidth="1"/>
    <col min="5885" max="5885" width="28.44140625" style="109" customWidth="1"/>
    <col min="5886" max="6137" width="8.88671875" style="109" customWidth="1"/>
    <col min="6138" max="6138" width="1" style="109" customWidth="1"/>
    <col min="6139" max="6139" width="17.33203125" style="109" customWidth="1"/>
    <col min="6140" max="6140" width="67.33203125" style="109" customWidth="1"/>
    <col min="6141" max="6141" width="28.44140625" style="109" customWidth="1"/>
    <col min="6142" max="6393" width="8.88671875" style="109" customWidth="1"/>
    <col min="6394" max="6394" width="1" style="109" customWidth="1"/>
    <col min="6395" max="6395" width="17.33203125" style="109" customWidth="1"/>
    <col min="6396" max="6396" width="67.33203125" style="109" customWidth="1"/>
    <col min="6397" max="6397" width="28.44140625" style="109" customWidth="1"/>
    <col min="6398" max="6649" width="8.88671875" style="109" customWidth="1"/>
    <col min="6650" max="6650" width="1" style="109" customWidth="1"/>
    <col min="6651" max="6651" width="17.33203125" style="109" customWidth="1"/>
    <col min="6652" max="6652" width="67.33203125" style="109" customWidth="1"/>
    <col min="6653" max="6653" width="28.44140625" style="109" customWidth="1"/>
    <col min="6654" max="6905" width="8.88671875" style="109" customWidth="1"/>
    <col min="6906" max="6906" width="1" style="109" customWidth="1"/>
    <col min="6907" max="6907" width="17.33203125" style="109" customWidth="1"/>
    <col min="6908" max="6908" width="67.33203125" style="109" customWidth="1"/>
    <col min="6909" max="6909" width="28.44140625" style="109" customWidth="1"/>
    <col min="6910" max="7161" width="8.88671875" style="109" customWidth="1"/>
    <col min="7162" max="7162" width="1" style="109" customWidth="1"/>
    <col min="7163" max="7163" width="17.33203125" style="109" customWidth="1"/>
    <col min="7164" max="7164" width="67.33203125" style="109" customWidth="1"/>
    <col min="7165" max="7165" width="28.44140625" style="109" customWidth="1"/>
    <col min="7166" max="7417" width="8.88671875" style="109" customWidth="1"/>
    <col min="7418" max="7418" width="1" style="109" customWidth="1"/>
    <col min="7419" max="7419" width="17.33203125" style="109" customWidth="1"/>
    <col min="7420" max="7420" width="67.33203125" style="109" customWidth="1"/>
    <col min="7421" max="7421" width="28.44140625" style="109" customWidth="1"/>
    <col min="7422" max="7673" width="8.88671875" style="109" customWidth="1"/>
    <col min="7674" max="7674" width="1" style="109" customWidth="1"/>
    <col min="7675" max="7675" width="17.33203125" style="109" customWidth="1"/>
    <col min="7676" max="7676" width="67.33203125" style="109" customWidth="1"/>
    <col min="7677" max="7677" width="28.44140625" style="109" customWidth="1"/>
    <col min="7678" max="7929" width="8.88671875" style="109" customWidth="1"/>
    <col min="7930" max="7930" width="1" style="109" customWidth="1"/>
    <col min="7931" max="7931" width="17.33203125" style="109" customWidth="1"/>
    <col min="7932" max="7932" width="67.33203125" style="109" customWidth="1"/>
    <col min="7933" max="7933" width="28.44140625" style="109" customWidth="1"/>
    <col min="7934" max="8185" width="8.88671875" style="109" customWidth="1"/>
    <col min="8186" max="8186" width="1" style="109" customWidth="1"/>
    <col min="8187" max="8187" width="17.33203125" style="109" customWidth="1"/>
    <col min="8188" max="8188" width="67.33203125" style="109" customWidth="1"/>
    <col min="8189" max="8189" width="28.44140625" style="109" customWidth="1"/>
    <col min="8190" max="8441" width="8.88671875" style="109" customWidth="1"/>
    <col min="8442" max="8442" width="1" style="109" customWidth="1"/>
    <col min="8443" max="8443" width="17.33203125" style="109" customWidth="1"/>
    <col min="8444" max="8444" width="67.33203125" style="109" customWidth="1"/>
    <col min="8445" max="8445" width="28.44140625" style="109" customWidth="1"/>
    <col min="8446" max="8697" width="8.88671875" style="109" customWidth="1"/>
    <col min="8698" max="8698" width="1" style="109" customWidth="1"/>
    <col min="8699" max="8699" width="17.33203125" style="109" customWidth="1"/>
    <col min="8700" max="8700" width="67.33203125" style="109" customWidth="1"/>
    <col min="8701" max="8701" width="28.44140625" style="109" customWidth="1"/>
    <col min="8702" max="8953" width="8.88671875" style="109" customWidth="1"/>
    <col min="8954" max="8954" width="1" style="109" customWidth="1"/>
    <col min="8955" max="8955" width="17.33203125" style="109" customWidth="1"/>
    <col min="8956" max="8956" width="67.33203125" style="109" customWidth="1"/>
    <col min="8957" max="8957" width="28.44140625" style="109" customWidth="1"/>
    <col min="8958" max="9209" width="8.88671875" style="109" customWidth="1"/>
    <col min="9210" max="9210" width="1" style="109" customWidth="1"/>
    <col min="9211" max="9211" width="17.33203125" style="109" customWidth="1"/>
    <col min="9212" max="9212" width="67.33203125" style="109" customWidth="1"/>
    <col min="9213" max="9213" width="28.44140625" style="109" customWidth="1"/>
    <col min="9214" max="9465" width="8.88671875" style="109" customWidth="1"/>
    <col min="9466" max="9466" width="1" style="109" customWidth="1"/>
    <col min="9467" max="9467" width="17.33203125" style="109" customWidth="1"/>
    <col min="9468" max="9468" width="67.33203125" style="109" customWidth="1"/>
    <col min="9469" max="9469" width="28.44140625" style="109" customWidth="1"/>
    <col min="9470" max="9721" width="8.88671875" style="109" customWidth="1"/>
    <col min="9722" max="9722" width="1" style="109" customWidth="1"/>
    <col min="9723" max="9723" width="17.33203125" style="109" customWidth="1"/>
    <col min="9724" max="9724" width="67.33203125" style="109" customWidth="1"/>
    <col min="9725" max="9725" width="28.44140625" style="109" customWidth="1"/>
    <col min="9726" max="9977" width="8.88671875" style="109" customWidth="1"/>
    <col min="9978" max="9978" width="1" style="109" customWidth="1"/>
    <col min="9979" max="9979" width="17.33203125" style="109" customWidth="1"/>
    <col min="9980" max="9980" width="67.33203125" style="109" customWidth="1"/>
    <col min="9981" max="9981" width="28.44140625" style="109" customWidth="1"/>
    <col min="9982" max="10233" width="8.88671875" style="109" customWidth="1"/>
    <col min="10234" max="10234" width="1" style="109" customWidth="1"/>
    <col min="10235" max="10235" width="17.33203125" style="109" customWidth="1"/>
    <col min="10236" max="10236" width="67.33203125" style="109" customWidth="1"/>
    <col min="10237" max="10237" width="28.44140625" style="109" customWidth="1"/>
    <col min="10238" max="10489" width="8.88671875" style="109" customWidth="1"/>
    <col min="10490" max="10490" width="1" style="109" customWidth="1"/>
    <col min="10491" max="10491" width="17.33203125" style="109" customWidth="1"/>
    <col min="10492" max="10492" width="67.33203125" style="109" customWidth="1"/>
    <col min="10493" max="10493" width="28.44140625" style="109" customWidth="1"/>
    <col min="10494" max="10745" width="8.88671875" style="109" customWidth="1"/>
    <col min="10746" max="10746" width="1" style="109" customWidth="1"/>
    <col min="10747" max="10747" width="17.33203125" style="109" customWidth="1"/>
    <col min="10748" max="10748" width="67.33203125" style="109" customWidth="1"/>
    <col min="10749" max="10749" width="28.44140625" style="109" customWidth="1"/>
    <col min="10750" max="11001" width="8.88671875" style="109" customWidth="1"/>
    <col min="11002" max="11002" width="1" style="109" customWidth="1"/>
    <col min="11003" max="11003" width="17.33203125" style="109" customWidth="1"/>
    <col min="11004" max="11004" width="67.33203125" style="109" customWidth="1"/>
    <col min="11005" max="11005" width="28.44140625" style="109" customWidth="1"/>
    <col min="11006" max="11257" width="8.88671875" style="109" customWidth="1"/>
    <col min="11258" max="11258" width="1" style="109" customWidth="1"/>
    <col min="11259" max="11259" width="17.33203125" style="109" customWidth="1"/>
    <col min="11260" max="11260" width="67.33203125" style="109" customWidth="1"/>
    <col min="11261" max="11261" width="28.44140625" style="109" customWidth="1"/>
    <col min="11262" max="11513" width="8.88671875" style="109" customWidth="1"/>
    <col min="11514" max="11514" width="1" style="109" customWidth="1"/>
    <col min="11515" max="11515" width="17.33203125" style="109" customWidth="1"/>
    <col min="11516" max="11516" width="67.33203125" style="109" customWidth="1"/>
    <col min="11517" max="11517" width="28.44140625" style="109" customWidth="1"/>
    <col min="11518" max="11769" width="8.88671875" style="109" customWidth="1"/>
    <col min="11770" max="11770" width="1" style="109" customWidth="1"/>
    <col min="11771" max="11771" width="17.33203125" style="109" customWidth="1"/>
    <col min="11772" max="11772" width="67.33203125" style="109" customWidth="1"/>
    <col min="11773" max="11773" width="28.44140625" style="109" customWidth="1"/>
    <col min="11774" max="12025" width="8.88671875" style="109" customWidth="1"/>
    <col min="12026" max="12026" width="1" style="109" customWidth="1"/>
    <col min="12027" max="12027" width="17.33203125" style="109" customWidth="1"/>
    <col min="12028" max="12028" width="67.33203125" style="109" customWidth="1"/>
    <col min="12029" max="12029" width="28.44140625" style="109" customWidth="1"/>
    <col min="12030" max="12281" width="8.88671875" style="109" customWidth="1"/>
    <col min="12282" max="12282" width="1" style="109" customWidth="1"/>
    <col min="12283" max="12283" width="17.33203125" style="109" customWidth="1"/>
    <col min="12284" max="12284" width="67.33203125" style="109" customWidth="1"/>
    <col min="12285" max="12285" width="28.44140625" style="109" customWidth="1"/>
    <col min="12286" max="12537" width="8.88671875" style="109" customWidth="1"/>
    <col min="12538" max="12538" width="1" style="109" customWidth="1"/>
    <col min="12539" max="12539" width="17.33203125" style="109" customWidth="1"/>
    <col min="12540" max="12540" width="67.33203125" style="109" customWidth="1"/>
    <col min="12541" max="12541" width="28.44140625" style="109" customWidth="1"/>
    <col min="12542" max="12793" width="8.88671875" style="109" customWidth="1"/>
    <col min="12794" max="12794" width="1" style="109" customWidth="1"/>
    <col min="12795" max="12795" width="17.33203125" style="109" customWidth="1"/>
    <col min="12796" max="12796" width="67.33203125" style="109" customWidth="1"/>
    <col min="12797" max="12797" width="28.44140625" style="109" customWidth="1"/>
    <col min="12798" max="13049" width="8.88671875" style="109" customWidth="1"/>
    <col min="13050" max="13050" width="1" style="109" customWidth="1"/>
    <col min="13051" max="13051" width="17.33203125" style="109" customWidth="1"/>
    <col min="13052" max="13052" width="67.33203125" style="109" customWidth="1"/>
    <col min="13053" max="13053" width="28.44140625" style="109" customWidth="1"/>
    <col min="13054" max="13305" width="8.88671875" style="109" customWidth="1"/>
    <col min="13306" max="13306" width="1" style="109" customWidth="1"/>
    <col min="13307" max="13307" width="17.33203125" style="109" customWidth="1"/>
    <col min="13308" max="13308" width="67.33203125" style="109" customWidth="1"/>
    <col min="13309" max="13309" width="28.44140625" style="109" customWidth="1"/>
    <col min="13310" max="13561" width="8.88671875" style="109" customWidth="1"/>
    <col min="13562" max="13562" width="1" style="109" customWidth="1"/>
    <col min="13563" max="13563" width="17.33203125" style="109" customWidth="1"/>
    <col min="13564" max="13564" width="67.33203125" style="109" customWidth="1"/>
    <col min="13565" max="13565" width="28.44140625" style="109" customWidth="1"/>
    <col min="13566" max="13817" width="8.88671875" style="109" customWidth="1"/>
    <col min="13818" max="13818" width="1" style="109" customWidth="1"/>
    <col min="13819" max="13819" width="17.33203125" style="109" customWidth="1"/>
    <col min="13820" max="13820" width="67.33203125" style="109" customWidth="1"/>
    <col min="13821" max="13821" width="28.44140625" style="109" customWidth="1"/>
    <col min="13822" max="14073" width="8.88671875" style="109" customWidth="1"/>
    <col min="14074" max="14074" width="1" style="109" customWidth="1"/>
    <col min="14075" max="14075" width="17.33203125" style="109" customWidth="1"/>
    <col min="14076" max="14076" width="67.33203125" style="109" customWidth="1"/>
    <col min="14077" max="14077" width="28.44140625" style="109" customWidth="1"/>
    <col min="14078" max="14329" width="8.88671875" style="109" customWidth="1"/>
    <col min="14330" max="14330" width="1" style="109" customWidth="1"/>
    <col min="14331" max="14331" width="17.33203125" style="109" customWidth="1"/>
    <col min="14332" max="14332" width="67.33203125" style="109" customWidth="1"/>
    <col min="14333" max="14333" width="28.44140625" style="109" customWidth="1"/>
    <col min="14334" max="14585" width="8.88671875" style="109" customWidth="1"/>
    <col min="14586" max="14586" width="1" style="109" customWidth="1"/>
    <col min="14587" max="14587" width="17.33203125" style="109" customWidth="1"/>
    <col min="14588" max="14588" width="67.33203125" style="109" customWidth="1"/>
    <col min="14589" max="14589" width="28.44140625" style="109" customWidth="1"/>
    <col min="14590" max="14841" width="8.88671875" style="109" customWidth="1"/>
    <col min="14842" max="14842" width="1" style="109" customWidth="1"/>
    <col min="14843" max="14843" width="17.33203125" style="109" customWidth="1"/>
    <col min="14844" max="14844" width="67.33203125" style="109" customWidth="1"/>
    <col min="14845" max="14845" width="28.44140625" style="109" customWidth="1"/>
    <col min="14846" max="15097" width="8.88671875" style="109" customWidth="1"/>
    <col min="15098" max="15098" width="1" style="109" customWidth="1"/>
    <col min="15099" max="15099" width="17.33203125" style="109" customWidth="1"/>
    <col min="15100" max="15100" width="67.33203125" style="109" customWidth="1"/>
    <col min="15101" max="15101" width="28.44140625" style="109" customWidth="1"/>
    <col min="15102" max="15353" width="8.88671875" style="109" customWidth="1"/>
    <col min="15354" max="15354" width="1" style="109" customWidth="1"/>
    <col min="15355" max="15355" width="17.33203125" style="109" customWidth="1"/>
    <col min="15356" max="15356" width="67.33203125" style="109" customWidth="1"/>
    <col min="15357" max="15357" width="28.44140625" style="109" customWidth="1"/>
    <col min="15358" max="15609" width="8.88671875" style="109" customWidth="1"/>
    <col min="15610" max="15610" width="1" style="109" customWidth="1"/>
    <col min="15611" max="15611" width="17.33203125" style="109" customWidth="1"/>
    <col min="15612" max="15612" width="67.33203125" style="109" customWidth="1"/>
    <col min="15613" max="15613" width="28.44140625" style="109" customWidth="1"/>
    <col min="15614" max="15865" width="8.88671875" style="109" customWidth="1"/>
    <col min="15866" max="15866" width="1" style="109" customWidth="1"/>
    <col min="15867" max="15867" width="17.33203125" style="109" customWidth="1"/>
    <col min="15868" max="15868" width="67.33203125" style="109" customWidth="1"/>
    <col min="15869" max="15869" width="28.44140625" style="109" customWidth="1"/>
    <col min="15870" max="16121" width="8.88671875" style="109" customWidth="1"/>
    <col min="16122" max="16122" width="1" style="109" customWidth="1"/>
    <col min="16123" max="16123" width="17.33203125" style="109" customWidth="1"/>
    <col min="16124" max="16124" width="67.33203125" style="109" customWidth="1"/>
    <col min="16125" max="16125" width="28.44140625" style="109" customWidth="1"/>
    <col min="16126" max="16384" width="8.88671875" style="109" customWidth="1"/>
  </cols>
  <sheetData>
    <row r="1" spans="1:5" s="107" customFormat="1" ht="15.6">
      <c r="A1" s="106" t="s">
        <v>1035</v>
      </c>
      <c r="B1" s="106"/>
      <c r="C1" s="106"/>
      <c r="D1" s="106"/>
      <c r="E1" s="106"/>
    </row>
    <row r="2" spans="1:5" s="107" customFormat="1" ht="14.4">
      <c r="A2" s="108" t="s">
        <v>1036</v>
      </c>
      <c r="B2" s="108" t="s">
        <v>1041</v>
      </c>
      <c r="C2" s="108"/>
      <c r="D2" s="108"/>
      <c r="E2" s="108"/>
    </row>
    <row r="3" spans="1:5" s="107" customFormat="1" ht="14.4">
      <c r="A3" s="108" t="s">
        <v>93</v>
      </c>
      <c r="B3" s="108" t="s">
        <v>1040</v>
      </c>
      <c r="C3" s="108"/>
      <c r="D3" s="108"/>
      <c r="E3" s="108"/>
    </row>
    <row r="4" spans="1:5" s="107" customFormat="1" ht="14.4">
      <c r="A4" s="30" t="s">
        <v>94</v>
      </c>
      <c r="B4" s="30" t="s">
        <v>94</v>
      </c>
      <c r="C4" s="30" t="s">
        <v>1037</v>
      </c>
      <c r="D4" s="30" t="s">
        <v>1038</v>
      </c>
      <c r="E4" s="30" t="s">
        <v>1039</v>
      </c>
    </row>
    <row r="5" spans="1:5" s="107" customFormat="1" ht="14.4">
      <c r="A5" s="30" t="s">
        <v>11</v>
      </c>
      <c r="B5" s="30" t="s">
        <v>96</v>
      </c>
      <c r="C5" s="30">
        <v>2021</v>
      </c>
      <c r="D5" s="104">
        <v>44561</v>
      </c>
      <c r="E5" s="104">
        <v>44561</v>
      </c>
    </row>
    <row r="6" spans="1:5" s="115" customFormat="1" ht="14.4" hidden="1">
      <c r="A6" s="116"/>
      <c r="B6" s="114" t="s">
        <v>22</v>
      </c>
      <c r="C6" s="117">
        <f>+C7-C405-C414-C418</f>
        <v>5.2023096941411495E-10</v>
      </c>
      <c r="D6" s="117">
        <f>+D7-D405-D414-D418</f>
        <v>-2.852175384759903E-9</v>
      </c>
      <c r="E6" s="117">
        <f>+E7-E405-E414-E418</f>
        <v>-4.1909515857696533E-9</v>
      </c>
    </row>
    <row r="7" spans="1:5" s="122" customFormat="1" ht="13.2" hidden="1" customHeight="1">
      <c r="A7" s="118" t="s">
        <v>97</v>
      </c>
      <c r="B7" s="119" t="s">
        <v>98</v>
      </c>
      <c r="C7" s="120">
        <v>3922600.97</v>
      </c>
      <c r="D7" s="121">
        <v>26138926.079999998</v>
      </c>
      <c r="E7" s="120">
        <f>+C7+D7</f>
        <v>30061527.049999997</v>
      </c>
    </row>
    <row r="8" spans="1:5" s="122" customFormat="1" ht="13.2" hidden="1" customHeight="1">
      <c r="A8" s="118" t="s">
        <v>99</v>
      </c>
      <c r="B8" s="119" t="s">
        <v>100</v>
      </c>
      <c r="C8" s="120">
        <v>572840.29</v>
      </c>
      <c r="D8" s="121">
        <v>1401895.25</v>
      </c>
      <c r="E8" s="120">
        <f>+C8+D8</f>
        <v>1974735.54</v>
      </c>
    </row>
    <row r="9" spans="1:5" s="127" customFormat="1" ht="13.2" hidden="1" customHeight="1">
      <c r="A9" s="123" t="s">
        <v>172</v>
      </c>
      <c r="B9" s="124" t="s">
        <v>101</v>
      </c>
      <c r="C9" s="125">
        <v>572840.29</v>
      </c>
      <c r="D9" s="126">
        <v>1401895.25</v>
      </c>
      <c r="E9" s="125">
        <f>+C9+D9</f>
        <v>1974735.54</v>
      </c>
    </row>
    <row r="10" spans="1:5" s="127" customFormat="1" ht="13.2" hidden="1" customHeight="1">
      <c r="A10" s="123" t="s">
        <v>173</v>
      </c>
      <c r="B10" s="124" t="s">
        <v>102</v>
      </c>
      <c r="C10" s="125">
        <v>572840.29</v>
      </c>
      <c r="D10" s="126">
        <v>1401895.25</v>
      </c>
      <c r="E10" s="125">
        <f>+C10+D10</f>
        <v>1974735.54</v>
      </c>
    </row>
    <row r="11" spans="1:5" s="127" customFormat="1" ht="13.2" hidden="1" customHeight="1">
      <c r="A11" s="123" t="s">
        <v>174</v>
      </c>
      <c r="B11" s="124" t="s">
        <v>175</v>
      </c>
      <c r="C11" s="125">
        <v>572840.29</v>
      </c>
      <c r="D11" s="126">
        <v>1401895.25</v>
      </c>
      <c r="E11" s="125">
        <f>+C11+D11</f>
        <v>1974735.54</v>
      </c>
    </row>
    <row r="12" spans="1:5" s="122" customFormat="1" ht="13.2" hidden="1" customHeight="1">
      <c r="A12" s="118" t="s">
        <v>103</v>
      </c>
      <c r="B12" s="119" t="s">
        <v>104</v>
      </c>
      <c r="C12" s="120">
        <v>3349760.68</v>
      </c>
      <c r="D12" s="121">
        <v>24735929.890000001</v>
      </c>
      <c r="E12" s="120">
        <f t="shared" ref="E12:E71" si="0">+C12+D12</f>
        <v>28085690.57</v>
      </c>
    </row>
    <row r="13" spans="1:5" s="127" customFormat="1" ht="13.2" hidden="1" customHeight="1">
      <c r="A13" s="123" t="s">
        <v>176</v>
      </c>
      <c r="B13" s="124" t="s">
        <v>105</v>
      </c>
      <c r="C13" s="125">
        <v>3349760.68</v>
      </c>
      <c r="D13" s="126">
        <v>24735929.890000001</v>
      </c>
      <c r="E13" s="125">
        <f t="shared" si="0"/>
        <v>28085690.57</v>
      </c>
    </row>
    <row r="14" spans="1:5" s="127" customFormat="1" ht="13.2" hidden="1" customHeight="1">
      <c r="A14" s="123" t="s">
        <v>465</v>
      </c>
      <c r="B14" s="124" t="s">
        <v>468</v>
      </c>
      <c r="C14" s="126">
        <v>0</v>
      </c>
      <c r="D14" s="126">
        <v>1523648.51</v>
      </c>
      <c r="E14" s="125">
        <f t="shared" si="0"/>
        <v>1523648.51</v>
      </c>
    </row>
    <row r="15" spans="1:5" s="127" customFormat="1" ht="13.2" hidden="1" customHeight="1">
      <c r="A15" s="123" t="s">
        <v>488</v>
      </c>
      <c r="B15" s="124" t="s">
        <v>489</v>
      </c>
      <c r="C15" s="126">
        <v>0</v>
      </c>
      <c r="D15" s="126">
        <v>1029024.67</v>
      </c>
      <c r="E15" s="125">
        <f t="shared" si="0"/>
        <v>1029024.67</v>
      </c>
    </row>
    <row r="16" spans="1:5" s="127" customFormat="1" ht="13.2" hidden="1" customHeight="1">
      <c r="A16" s="123" t="s">
        <v>490</v>
      </c>
      <c r="B16" s="124" t="s">
        <v>491</v>
      </c>
      <c r="C16" s="126">
        <v>0</v>
      </c>
      <c r="D16" s="126">
        <v>273433.5</v>
      </c>
      <c r="E16" s="125">
        <f t="shared" si="0"/>
        <v>273433.5</v>
      </c>
    </row>
    <row r="17" spans="1:5" s="127" customFormat="1" ht="13.2" hidden="1" customHeight="1">
      <c r="A17" s="123" t="s">
        <v>1042</v>
      </c>
      <c r="B17" s="124" t="s">
        <v>1043</v>
      </c>
      <c r="C17" s="126">
        <v>0</v>
      </c>
      <c r="D17" s="126">
        <v>221190.34</v>
      </c>
      <c r="E17" s="125">
        <f t="shared" si="0"/>
        <v>221190.34</v>
      </c>
    </row>
    <row r="18" spans="1:5" s="127" customFormat="1" ht="13.2" hidden="1" customHeight="1">
      <c r="A18" s="123" t="s">
        <v>177</v>
      </c>
      <c r="B18" s="124" t="s">
        <v>178</v>
      </c>
      <c r="C18" s="125">
        <v>475760.39</v>
      </c>
      <c r="D18" s="126">
        <v>351345.49</v>
      </c>
      <c r="E18" s="125">
        <f t="shared" si="0"/>
        <v>827105.88</v>
      </c>
    </row>
    <row r="19" spans="1:5" s="127" customFormat="1" ht="13.2" hidden="1" customHeight="1">
      <c r="A19" s="123" t="s">
        <v>179</v>
      </c>
      <c r="B19" s="124" t="s">
        <v>180</v>
      </c>
      <c r="C19" s="125">
        <v>28438.87</v>
      </c>
      <c r="D19" s="126">
        <v>-399.76</v>
      </c>
      <c r="E19" s="125">
        <f t="shared" si="0"/>
        <v>28039.11</v>
      </c>
    </row>
    <row r="20" spans="1:5" s="127" customFormat="1" ht="13.2" hidden="1" customHeight="1">
      <c r="A20" s="123" t="s">
        <v>181</v>
      </c>
      <c r="B20" s="124" t="s">
        <v>182</v>
      </c>
      <c r="C20" s="125">
        <v>25297.68</v>
      </c>
      <c r="D20" s="126">
        <v>-362.34</v>
      </c>
      <c r="E20" s="125">
        <f t="shared" si="0"/>
        <v>24935.34</v>
      </c>
    </row>
    <row r="21" spans="1:5" s="127" customFormat="1" ht="13.2" hidden="1" customHeight="1">
      <c r="A21" s="123" t="s">
        <v>245</v>
      </c>
      <c r="B21" s="124" t="s">
        <v>246</v>
      </c>
      <c r="C21" s="125">
        <v>54815.48</v>
      </c>
      <c r="D21" s="126">
        <v>-786.51</v>
      </c>
      <c r="E21" s="125">
        <f t="shared" si="0"/>
        <v>54028.97</v>
      </c>
    </row>
    <row r="22" spans="1:5" s="127" customFormat="1" ht="13.2" hidden="1" customHeight="1">
      <c r="A22" s="123" t="s">
        <v>247</v>
      </c>
      <c r="B22" s="124" t="s">
        <v>248</v>
      </c>
      <c r="C22" s="125">
        <v>42851.92</v>
      </c>
      <c r="D22" s="126">
        <v>-12.78</v>
      </c>
      <c r="E22" s="125">
        <f t="shared" si="0"/>
        <v>42839.14</v>
      </c>
    </row>
    <row r="23" spans="1:5" s="127" customFormat="1" ht="13.2" hidden="1" customHeight="1">
      <c r="A23" s="123" t="s">
        <v>249</v>
      </c>
      <c r="B23" s="124" t="s">
        <v>250</v>
      </c>
      <c r="C23" s="125">
        <v>104319.24</v>
      </c>
      <c r="D23" s="126">
        <v>-62.29</v>
      </c>
      <c r="E23" s="125">
        <f t="shared" si="0"/>
        <v>104256.95000000001</v>
      </c>
    </row>
    <row r="24" spans="1:5" s="127" customFormat="1" ht="13.2" hidden="1" customHeight="1">
      <c r="A24" s="123" t="s">
        <v>251</v>
      </c>
      <c r="B24" s="124" t="s">
        <v>252</v>
      </c>
      <c r="C24" s="125">
        <v>73639.100000000006</v>
      </c>
      <c r="D24" s="126">
        <v>-44.22</v>
      </c>
      <c r="E24" s="125">
        <f t="shared" si="0"/>
        <v>73594.880000000005</v>
      </c>
    </row>
    <row r="25" spans="1:5" s="127" customFormat="1" ht="13.2" hidden="1" customHeight="1">
      <c r="A25" s="123" t="s">
        <v>253</v>
      </c>
      <c r="B25" s="124" t="s">
        <v>254</v>
      </c>
      <c r="C25" s="125">
        <v>146398.1</v>
      </c>
      <c r="D25" s="126">
        <v>-33.89</v>
      </c>
      <c r="E25" s="125">
        <f t="shared" si="0"/>
        <v>146364.21</v>
      </c>
    </row>
    <row r="26" spans="1:5" s="127" customFormat="1" ht="13.2" hidden="1" customHeight="1">
      <c r="A26" s="123" t="s">
        <v>492</v>
      </c>
      <c r="B26" s="124" t="s">
        <v>493</v>
      </c>
      <c r="C26" s="126">
        <v>0</v>
      </c>
      <c r="D26" s="126">
        <v>210010.75</v>
      </c>
      <c r="E26" s="125">
        <f t="shared" si="0"/>
        <v>210010.75</v>
      </c>
    </row>
    <row r="27" spans="1:5" s="127" customFormat="1" ht="13.2" hidden="1" customHeight="1">
      <c r="A27" s="123" t="s">
        <v>494</v>
      </c>
      <c r="B27" s="124" t="s">
        <v>495</v>
      </c>
      <c r="C27" s="126">
        <v>0</v>
      </c>
      <c r="D27" s="126">
        <v>143036.53</v>
      </c>
      <c r="E27" s="125">
        <f t="shared" si="0"/>
        <v>143036.53</v>
      </c>
    </row>
    <row r="28" spans="1:5" s="127" customFormat="1" ht="13.2" hidden="1" customHeight="1">
      <c r="A28" s="123" t="s">
        <v>255</v>
      </c>
      <c r="B28" s="124" t="s">
        <v>256</v>
      </c>
      <c r="C28" s="125">
        <v>102254.11</v>
      </c>
      <c r="D28" s="126">
        <v>-63.49</v>
      </c>
      <c r="E28" s="125">
        <f t="shared" si="0"/>
        <v>102190.62</v>
      </c>
    </row>
    <row r="29" spans="1:5" s="127" customFormat="1" ht="13.2" hidden="1" customHeight="1">
      <c r="A29" s="123" t="s">
        <v>257</v>
      </c>
      <c r="B29" s="124" t="s">
        <v>258</v>
      </c>
      <c r="C29" s="125">
        <v>102254.11</v>
      </c>
      <c r="D29" s="126">
        <v>-63.49</v>
      </c>
      <c r="E29" s="125">
        <f t="shared" si="0"/>
        <v>102190.62</v>
      </c>
    </row>
    <row r="30" spans="1:5" s="127" customFormat="1" ht="13.2" hidden="1" customHeight="1">
      <c r="A30" s="123" t="s">
        <v>106</v>
      </c>
      <c r="B30" s="124" t="s">
        <v>107</v>
      </c>
      <c r="C30" s="125">
        <v>2771746.18</v>
      </c>
      <c r="D30" s="126">
        <v>22121086.050000001</v>
      </c>
      <c r="E30" s="125">
        <f t="shared" si="0"/>
        <v>24892832.23</v>
      </c>
    </row>
    <row r="31" spans="1:5" s="127" customFormat="1" ht="13.2" hidden="1" customHeight="1">
      <c r="A31" s="123" t="s">
        <v>496</v>
      </c>
      <c r="B31" s="124" t="s">
        <v>108</v>
      </c>
      <c r="C31" s="125">
        <v>50100.31</v>
      </c>
      <c r="D31" s="126">
        <v>-50100.31</v>
      </c>
      <c r="E31" s="125">
        <f t="shared" si="0"/>
        <v>0</v>
      </c>
    </row>
    <row r="32" spans="1:5" s="127" customFormat="1" ht="13.2" hidden="1" customHeight="1">
      <c r="A32" s="123" t="s">
        <v>497</v>
      </c>
      <c r="B32" s="124" t="s">
        <v>185</v>
      </c>
      <c r="C32" s="125">
        <v>151422.89000000001</v>
      </c>
      <c r="D32" s="126">
        <v>-151422.89000000001</v>
      </c>
      <c r="E32" s="125">
        <f t="shared" si="0"/>
        <v>0</v>
      </c>
    </row>
    <row r="33" spans="1:5" s="127" customFormat="1" ht="13.2" hidden="1" customHeight="1">
      <c r="A33" s="123" t="s">
        <v>498</v>
      </c>
      <c r="B33" s="124" t="s">
        <v>109</v>
      </c>
      <c r="C33" s="125">
        <v>50359.28</v>
      </c>
      <c r="D33" s="126">
        <v>-50359.28</v>
      </c>
      <c r="E33" s="125">
        <f t="shared" si="0"/>
        <v>0</v>
      </c>
    </row>
    <row r="34" spans="1:5" s="127" customFormat="1" ht="13.2" hidden="1" customHeight="1">
      <c r="A34" s="123" t="s">
        <v>499</v>
      </c>
      <c r="B34" s="124" t="s">
        <v>110</v>
      </c>
      <c r="C34" s="125">
        <v>50523.09</v>
      </c>
      <c r="D34" s="126">
        <v>-181.29</v>
      </c>
      <c r="E34" s="125">
        <f t="shared" si="0"/>
        <v>50341.799999999996</v>
      </c>
    </row>
    <row r="35" spans="1:5" s="127" customFormat="1" ht="13.2" hidden="1" customHeight="1">
      <c r="A35" s="123" t="s">
        <v>500</v>
      </c>
      <c r="B35" s="124" t="s">
        <v>111</v>
      </c>
      <c r="C35" s="125">
        <v>50436.26</v>
      </c>
      <c r="D35" s="126">
        <v>-46.39</v>
      </c>
      <c r="E35" s="125">
        <f t="shared" si="0"/>
        <v>50389.87</v>
      </c>
    </row>
    <row r="36" spans="1:5" s="127" customFormat="1" ht="13.2" hidden="1" customHeight="1">
      <c r="A36" s="123" t="s">
        <v>501</v>
      </c>
      <c r="B36" s="124" t="s">
        <v>112</v>
      </c>
      <c r="C36" s="125">
        <v>50359.040000000001</v>
      </c>
      <c r="D36" s="126">
        <v>-50359.040000000001</v>
      </c>
      <c r="E36" s="125">
        <f t="shared" si="0"/>
        <v>0</v>
      </c>
    </row>
    <row r="37" spans="1:5" s="127" customFormat="1" ht="13.2" hidden="1" customHeight="1">
      <c r="A37" s="123" t="s">
        <v>502</v>
      </c>
      <c r="B37" s="124" t="s">
        <v>260</v>
      </c>
      <c r="C37" s="125">
        <v>50358.85</v>
      </c>
      <c r="D37" s="126">
        <v>-50358.85</v>
      </c>
      <c r="E37" s="125">
        <f t="shared" si="0"/>
        <v>0</v>
      </c>
    </row>
    <row r="38" spans="1:5" s="127" customFormat="1" ht="13.2" hidden="1" customHeight="1">
      <c r="A38" s="123" t="s">
        <v>503</v>
      </c>
      <c r="B38" s="124" t="s">
        <v>262</v>
      </c>
      <c r="C38" s="125">
        <v>50358.85</v>
      </c>
      <c r="D38" s="126">
        <v>-50358.85</v>
      </c>
      <c r="E38" s="125">
        <f t="shared" si="0"/>
        <v>0</v>
      </c>
    </row>
    <row r="39" spans="1:5" s="127" customFormat="1" ht="13.2" hidden="1" customHeight="1">
      <c r="A39" s="123" t="s">
        <v>504</v>
      </c>
      <c r="B39" s="124" t="s">
        <v>264</v>
      </c>
      <c r="C39" s="125">
        <v>50358.85</v>
      </c>
      <c r="D39" s="126">
        <v>-50358.85</v>
      </c>
      <c r="E39" s="125">
        <f t="shared" si="0"/>
        <v>0</v>
      </c>
    </row>
    <row r="40" spans="1:5" s="127" customFormat="1" ht="13.2" hidden="1" customHeight="1">
      <c r="A40" s="123" t="s">
        <v>505</v>
      </c>
      <c r="B40" s="124" t="s">
        <v>266</v>
      </c>
      <c r="C40" s="125">
        <v>50358.85</v>
      </c>
      <c r="D40" s="126">
        <v>-50358.85</v>
      </c>
      <c r="E40" s="125">
        <f t="shared" si="0"/>
        <v>0</v>
      </c>
    </row>
    <row r="41" spans="1:5" s="127" customFormat="1" ht="13.2" hidden="1" customHeight="1">
      <c r="A41" s="123" t="s">
        <v>506</v>
      </c>
      <c r="B41" s="124" t="s">
        <v>268</v>
      </c>
      <c r="C41" s="125">
        <v>50358.85</v>
      </c>
      <c r="D41" s="126">
        <v>-50358.85</v>
      </c>
      <c r="E41" s="125">
        <f t="shared" si="0"/>
        <v>0</v>
      </c>
    </row>
    <row r="42" spans="1:5" s="127" customFormat="1" ht="13.2" hidden="1" customHeight="1">
      <c r="A42" s="123" t="s">
        <v>507</v>
      </c>
      <c r="B42" s="124" t="s">
        <v>270</v>
      </c>
      <c r="C42" s="125">
        <v>50522.09</v>
      </c>
      <c r="D42" s="126">
        <v>-180.29</v>
      </c>
      <c r="E42" s="125">
        <f t="shared" si="0"/>
        <v>50341.799999999996</v>
      </c>
    </row>
    <row r="43" spans="1:5" s="127" customFormat="1" ht="13.2" hidden="1" customHeight="1">
      <c r="A43" s="123" t="s">
        <v>508</v>
      </c>
      <c r="B43" s="124" t="s">
        <v>272</v>
      </c>
      <c r="C43" s="125">
        <v>50522.09</v>
      </c>
      <c r="D43" s="126">
        <v>-180.29</v>
      </c>
      <c r="E43" s="125">
        <f t="shared" si="0"/>
        <v>50341.799999999996</v>
      </c>
    </row>
    <row r="44" spans="1:5" s="127" customFormat="1" ht="13.2" hidden="1" customHeight="1">
      <c r="A44" s="123" t="s">
        <v>509</v>
      </c>
      <c r="B44" s="124" t="s">
        <v>274</v>
      </c>
      <c r="C44" s="125">
        <v>50521.37</v>
      </c>
      <c r="D44" s="126">
        <v>-179.57</v>
      </c>
      <c r="E44" s="125">
        <f t="shared" si="0"/>
        <v>50341.8</v>
      </c>
    </row>
    <row r="45" spans="1:5" s="127" customFormat="1" ht="13.2" hidden="1" customHeight="1">
      <c r="A45" s="123" t="s">
        <v>510</v>
      </c>
      <c r="B45" s="124" t="s">
        <v>276</v>
      </c>
      <c r="C45" s="125">
        <v>50521.37</v>
      </c>
      <c r="D45" s="126">
        <v>-179.57</v>
      </c>
      <c r="E45" s="125">
        <f t="shared" si="0"/>
        <v>50341.8</v>
      </c>
    </row>
    <row r="46" spans="1:5" s="127" customFormat="1" ht="13.2" hidden="1" customHeight="1">
      <c r="A46" s="123" t="s">
        <v>511</v>
      </c>
      <c r="B46" s="124" t="s">
        <v>278</v>
      </c>
      <c r="C46" s="125">
        <v>50521.37</v>
      </c>
      <c r="D46" s="126">
        <v>-179.57</v>
      </c>
      <c r="E46" s="125">
        <f t="shared" si="0"/>
        <v>50341.8</v>
      </c>
    </row>
    <row r="47" spans="1:5" s="127" customFormat="1" ht="13.2" hidden="1" customHeight="1">
      <c r="A47" s="123" t="s">
        <v>512</v>
      </c>
      <c r="B47" s="124" t="s">
        <v>280</v>
      </c>
      <c r="C47" s="125">
        <v>50521.37</v>
      </c>
      <c r="D47" s="126">
        <v>-179.57</v>
      </c>
      <c r="E47" s="125">
        <f t="shared" si="0"/>
        <v>50341.8</v>
      </c>
    </row>
    <row r="48" spans="1:5" s="127" customFormat="1" ht="13.2" hidden="1" customHeight="1">
      <c r="A48" s="123" t="s">
        <v>513</v>
      </c>
      <c r="B48" s="124" t="s">
        <v>282</v>
      </c>
      <c r="C48" s="125">
        <v>50433.13</v>
      </c>
      <c r="D48" s="126">
        <v>-43.26</v>
      </c>
      <c r="E48" s="125">
        <f t="shared" si="0"/>
        <v>50389.869999999995</v>
      </c>
    </row>
    <row r="49" spans="1:5" s="127" customFormat="1" ht="13.2" hidden="1" customHeight="1">
      <c r="A49" s="123" t="s">
        <v>514</v>
      </c>
      <c r="B49" s="124" t="s">
        <v>284</v>
      </c>
      <c r="C49" s="125">
        <v>50433.13</v>
      </c>
      <c r="D49" s="126">
        <v>-43.26</v>
      </c>
      <c r="E49" s="125">
        <f t="shared" si="0"/>
        <v>50389.869999999995</v>
      </c>
    </row>
    <row r="50" spans="1:5" s="127" customFormat="1" ht="13.2" hidden="1" customHeight="1">
      <c r="A50" s="123" t="s">
        <v>515</v>
      </c>
      <c r="B50" s="124" t="s">
        <v>286</v>
      </c>
      <c r="C50" s="125">
        <v>50411.08</v>
      </c>
      <c r="D50" s="126">
        <v>31.63</v>
      </c>
      <c r="E50" s="125">
        <f t="shared" si="0"/>
        <v>50442.71</v>
      </c>
    </row>
    <row r="51" spans="1:5" s="127" customFormat="1" ht="13.2" hidden="1" customHeight="1">
      <c r="A51" s="123" t="s">
        <v>516</v>
      </c>
      <c r="B51" s="124" t="s">
        <v>288</v>
      </c>
      <c r="C51" s="125">
        <v>50411.08</v>
      </c>
      <c r="D51" s="126">
        <v>31.63</v>
      </c>
      <c r="E51" s="125">
        <f t="shared" si="0"/>
        <v>50442.71</v>
      </c>
    </row>
    <row r="52" spans="1:5" s="127" customFormat="1" ht="13.2" hidden="1" customHeight="1">
      <c r="A52" s="123" t="s">
        <v>517</v>
      </c>
      <c r="B52" s="124" t="s">
        <v>290</v>
      </c>
      <c r="C52" s="125">
        <v>50411.08</v>
      </c>
      <c r="D52" s="126">
        <v>31.63</v>
      </c>
      <c r="E52" s="125">
        <f t="shared" si="0"/>
        <v>50442.71</v>
      </c>
    </row>
    <row r="53" spans="1:5" s="127" customFormat="1" ht="13.2" hidden="1" customHeight="1">
      <c r="A53" s="123" t="s">
        <v>518</v>
      </c>
      <c r="B53" s="124" t="s">
        <v>292</v>
      </c>
      <c r="C53" s="125">
        <v>50411.08</v>
      </c>
      <c r="D53" s="126">
        <v>31.63</v>
      </c>
      <c r="E53" s="125">
        <f t="shared" si="0"/>
        <v>50442.71</v>
      </c>
    </row>
    <row r="54" spans="1:5" s="127" customFormat="1" ht="13.2" hidden="1" customHeight="1">
      <c r="A54" s="123" t="s">
        <v>519</v>
      </c>
      <c r="B54" s="124" t="s">
        <v>294</v>
      </c>
      <c r="C54" s="125">
        <v>100822.16</v>
      </c>
      <c r="D54" s="126">
        <v>63.26</v>
      </c>
      <c r="E54" s="125">
        <f t="shared" si="0"/>
        <v>100885.42</v>
      </c>
    </row>
    <row r="55" spans="1:5" s="127" customFormat="1" ht="13.2" hidden="1" customHeight="1">
      <c r="A55" s="123" t="s">
        <v>520</v>
      </c>
      <c r="B55" s="124" t="s">
        <v>296</v>
      </c>
      <c r="C55" s="125">
        <v>100822.16</v>
      </c>
      <c r="D55" s="126">
        <v>63.26</v>
      </c>
      <c r="E55" s="125">
        <f t="shared" si="0"/>
        <v>100885.42</v>
      </c>
    </row>
    <row r="56" spans="1:5" s="127" customFormat="1" ht="13.2" hidden="1" customHeight="1">
      <c r="A56" s="123" t="s">
        <v>521</v>
      </c>
      <c r="B56" s="124" t="s">
        <v>298</v>
      </c>
      <c r="C56" s="125">
        <v>50400.49</v>
      </c>
      <c r="D56" s="126">
        <v>26.32</v>
      </c>
      <c r="E56" s="125">
        <f t="shared" si="0"/>
        <v>50426.81</v>
      </c>
    </row>
    <row r="57" spans="1:5" s="127" customFormat="1" ht="13.2" hidden="1" customHeight="1">
      <c r="A57" s="123" t="s">
        <v>522</v>
      </c>
      <c r="B57" s="124" t="s">
        <v>300</v>
      </c>
      <c r="C57" s="125">
        <v>50400.49</v>
      </c>
      <c r="D57" s="126">
        <v>26.32</v>
      </c>
      <c r="E57" s="125">
        <f t="shared" si="0"/>
        <v>50426.81</v>
      </c>
    </row>
    <row r="58" spans="1:5" s="127" customFormat="1" ht="13.2" hidden="1" customHeight="1">
      <c r="A58" s="123" t="s">
        <v>523</v>
      </c>
      <c r="B58" s="124" t="s">
        <v>302</v>
      </c>
      <c r="C58" s="125">
        <v>50400.49</v>
      </c>
      <c r="D58" s="126">
        <v>26.32</v>
      </c>
      <c r="E58" s="125">
        <f t="shared" si="0"/>
        <v>50426.81</v>
      </c>
    </row>
    <row r="59" spans="1:5" s="127" customFormat="1" ht="13.2" hidden="1" customHeight="1">
      <c r="A59" s="123" t="s">
        <v>524</v>
      </c>
      <c r="B59" s="124" t="s">
        <v>304</v>
      </c>
      <c r="C59" s="125">
        <v>50335.26</v>
      </c>
      <c r="D59" s="126">
        <v>19.100000000000001</v>
      </c>
      <c r="E59" s="125">
        <f t="shared" si="0"/>
        <v>50354.36</v>
      </c>
    </row>
    <row r="60" spans="1:5" s="127" customFormat="1" ht="13.2" hidden="1" customHeight="1">
      <c r="A60" s="123" t="s">
        <v>525</v>
      </c>
      <c r="B60" s="124" t="s">
        <v>306</v>
      </c>
      <c r="C60" s="125">
        <v>50335.26</v>
      </c>
      <c r="D60" s="126">
        <v>19.100000000000001</v>
      </c>
      <c r="E60" s="125">
        <f t="shared" si="0"/>
        <v>50354.36</v>
      </c>
    </row>
    <row r="61" spans="1:5" s="127" customFormat="1" ht="13.2" hidden="1" customHeight="1">
      <c r="A61" s="123" t="s">
        <v>526</v>
      </c>
      <c r="B61" s="124" t="s">
        <v>308</v>
      </c>
      <c r="C61" s="125">
        <v>50335.26</v>
      </c>
      <c r="D61" s="126">
        <v>19.100000000000001</v>
      </c>
      <c r="E61" s="125">
        <f t="shared" si="0"/>
        <v>50354.36</v>
      </c>
    </row>
    <row r="62" spans="1:5" s="127" customFormat="1" ht="13.2" hidden="1" customHeight="1">
      <c r="A62" s="123" t="s">
        <v>527</v>
      </c>
      <c r="B62" s="124" t="s">
        <v>310</v>
      </c>
      <c r="C62" s="125">
        <v>25256.35</v>
      </c>
      <c r="D62" s="126">
        <v>-25256.35</v>
      </c>
      <c r="E62" s="125">
        <f t="shared" si="0"/>
        <v>0</v>
      </c>
    </row>
    <row r="63" spans="1:5" s="127" customFormat="1" ht="13.2" hidden="1" customHeight="1">
      <c r="A63" s="123" t="s">
        <v>528</v>
      </c>
      <c r="B63" s="124" t="s">
        <v>312</v>
      </c>
      <c r="C63" s="125">
        <v>25256.35</v>
      </c>
      <c r="D63" s="126">
        <v>-25256.35</v>
      </c>
      <c r="E63" s="125">
        <f t="shared" si="0"/>
        <v>0</v>
      </c>
    </row>
    <row r="64" spans="1:5" s="127" customFormat="1" ht="13.2" hidden="1" customHeight="1">
      <c r="A64" s="123" t="s">
        <v>529</v>
      </c>
      <c r="B64" s="124" t="s">
        <v>314</v>
      </c>
      <c r="C64" s="125">
        <v>25256.35</v>
      </c>
      <c r="D64" s="126">
        <v>-25256.35</v>
      </c>
      <c r="E64" s="125">
        <f t="shared" si="0"/>
        <v>0</v>
      </c>
    </row>
    <row r="65" spans="1:5" s="127" customFormat="1" ht="13.2" hidden="1" customHeight="1">
      <c r="A65" s="123" t="s">
        <v>530</v>
      </c>
      <c r="B65" s="124" t="s">
        <v>316</v>
      </c>
      <c r="C65" s="125">
        <v>25256.35</v>
      </c>
      <c r="D65" s="126">
        <v>-25256.35</v>
      </c>
      <c r="E65" s="125">
        <f t="shared" si="0"/>
        <v>0</v>
      </c>
    </row>
    <row r="66" spans="1:5" s="127" customFormat="1" ht="13.2" hidden="1" customHeight="1">
      <c r="A66" s="123" t="s">
        <v>531</v>
      </c>
      <c r="B66" s="124" t="s">
        <v>318</v>
      </c>
      <c r="C66" s="125">
        <v>25256.35</v>
      </c>
      <c r="D66" s="126">
        <v>-25256.35</v>
      </c>
      <c r="E66" s="125">
        <f t="shared" si="0"/>
        <v>0</v>
      </c>
    </row>
    <row r="67" spans="1:5" s="127" customFormat="1" ht="13.2" hidden="1" customHeight="1">
      <c r="A67" s="123" t="s">
        <v>532</v>
      </c>
      <c r="B67" s="124" t="s">
        <v>320</v>
      </c>
      <c r="C67" s="125">
        <v>25256.35</v>
      </c>
      <c r="D67" s="126">
        <v>-25256.35</v>
      </c>
      <c r="E67" s="125">
        <f t="shared" si="0"/>
        <v>0</v>
      </c>
    </row>
    <row r="68" spans="1:5" s="127" customFormat="1" ht="13.2" hidden="1" customHeight="1">
      <c r="A68" s="123" t="s">
        <v>533</v>
      </c>
      <c r="B68" s="124" t="s">
        <v>322</v>
      </c>
      <c r="C68" s="125">
        <v>25256.35</v>
      </c>
      <c r="D68" s="126">
        <v>-25256.35</v>
      </c>
      <c r="E68" s="125">
        <f t="shared" si="0"/>
        <v>0</v>
      </c>
    </row>
    <row r="69" spans="1:5" s="127" customFormat="1" ht="13.2" hidden="1" customHeight="1">
      <c r="A69" s="123" t="s">
        <v>534</v>
      </c>
      <c r="B69" s="124" t="s">
        <v>324</v>
      </c>
      <c r="C69" s="125">
        <v>25256.35</v>
      </c>
      <c r="D69" s="126">
        <v>-25256.35</v>
      </c>
      <c r="E69" s="125">
        <f t="shared" si="0"/>
        <v>0</v>
      </c>
    </row>
    <row r="70" spans="1:5" s="127" customFormat="1" ht="13.2" hidden="1" customHeight="1">
      <c r="A70" s="123" t="s">
        <v>535</v>
      </c>
      <c r="B70" s="124" t="s">
        <v>326</v>
      </c>
      <c r="C70" s="125">
        <v>25256.35</v>
      </c>
      <c r="D70" s="126">
        <v>-25256.35</v>
      </c>
      <c r="E70" s="125">
        <f t="shared" si="0"/>
        <v>0</v>
      </c>
    </row>
    <row r="71" spans="1:5" s="127" customFormat="1" ht="13.2" hidden="1" customHeight="1">
      <c r="A71" s="123" t="s">
        <v>536</v>
      </c>
      <c r="B71" s="124" t="s">
        <v>328</v>
      </c>
      <c r="C71" s="125">
        <v>25256.35</v>
      </c>
      <c r="D71" s="126">
        <v>-25256.35</v>
      </c>
      <c r="E71" s="125">
        <f t="shared" si="0"/>
        <v>0</v>
      </c>
    </row>
    <row r="72" spans="1:5" s="127" customFormat="1" ht="13.2" hidden="1" customHeight="1">
      <c r="A72" s="123" t="s">
        <v>537</v>
      </c>
      <c r="B72" s="124" t="s">
        <v>330</v>
      </c>
      <c r="C72" s="125">
        <v>25256.35</v>
      </c>
      <c r="D72" s="126">
        <v>-25256.35</v>
      </c>
      <c r="E72" s="125">
        <f t="shared" ref="E72:E135" si="1">+C72+D72</f>
        <v>0</v>
      </c>
    </row>
    <row r="73" spans="1:5" s="127" customFormat="1" ht="13.2" hidden="1" customHeight="1">
      <c r="A73" s="123" t="s">
        <v>538</v>
      </c>
      <c r="B73" s="124" t="s">
        <v>332</v>
      </c>
      <c r="C73" s="125">
        <v>25256.35</v>
      </c>
      <c r="D73" s="126">
        <v>-25256.35</v>
      </c>
      <c r="E73" s="125">
        <f t="shared" si="1"/>
        <v>0</v>
      </c>
    </row>
    <row r="74" spans="1:5" s="127" customFormat="1" ht="13.2" hidden="1" customHeight="1">
      <c r="A74" s="123" t="s">
        <v>539</v>
      </c>
      <c r="B74" s="124" t="s">
        <v>334</v>
      </c>
      <c r="C74" s="125">
        <v>25256.35</v>
      </c>
      <c r="D74" s="126">
        <v>-25256.35</v>
      </c>
      <c r="E74" s="125">
        <f t="shared" si="1"/>
        <v>0</v>
      </c>
    </row>
    <row r="75" spans="1:5" s="127" customFormat="1" ht="13.2" hidden="1" customHeight="1">
      <c r="A75" s="123" t="s">
        <v>540</v>
      </c>
      <c r="B75" s="124" t="s">
        <v>336</v>
      </c>
      <c r="C75" s="125">
        <v>25256.35</v>
      </c>
      <c r="D75" s="126">
        <v>-25256.35</v>
      </c>
      <c r="E75" s="125">
        <f t="shared" si="1"/>
        <v>0</v>
      </c>
    </row>
    <row r="76" spans="1:5" s="127" customFormat="1" ht="13.2" hidden="1" customHeight="1">
      <c r="A76" s="123" t="s">
        <v>541</v>
      </c>
      <c r="B76" s="124" t="s">
        <v>338</v>
      </c>
      <c r="C76" s="125">
        <v>25256.35</v>
      </c>
      <c r="D76" s="126">
        <v>-25256.35</v>
      </c>
      <c r="E76" s="125">
        <f t="shared" si="1"/>
        <v>0</v>
      </c>
    </row>
    <row r="77" spans="1:5" s="127" customFormat="1" ht="13.2" hidden="1" customHeight="1">
      <c r="A77" s="123" t="s">
        <v>542</v>
      </c>
      <c r="B77" s="124" t="s">
        <v>340</v>
      </c>
      <c r="C77" s="125">
        <v>25256.35</v>
      </c>
      <c r="D77" s="126">
        <v>-25256.35</v>
      </c>
      <c r="E77" s="125">
        <f t="shared" si="1"/>
        <v>0</v>
      </c>
    </row>
    <row r="78" spans="1:5" s="127" customFormat="1" ht="13.2" hidden="1" customHeight="1">
      <c r="A78" s="123" t="s">
        <v>543</v>
      </c>
      <c r="B78" s="124" t="s">
        <v>342</v>
      </c>
      <c r="C78" s="125">
        <v>25120.87</v>
      </c>
      <c r="D78" s="126">
        <v>-25120.87</v>
      </c>
      <c r="E78" s="125">
        <f t="shared" si="1"/>
        <v>0</v>
      </c>
    </row>
    <row r="79" spans="1:5" s="127" customFormat="1" ht="13.2" hidden="1" customHeight="1">
      <c r="A79" s="123" t="s">
        <v>544</v>
      </c>
      <c r="B79" s="124" t="s">
        <v>344</v>
      </c>
      <c r="C79" s="125">
        <v>25120.87</v>
      </c>
      <c r="D79" s="126">
        <v>-25120.87</v>
      </c>
      <c r="E79" s="125">
        <f t="shared" si="1"/>
        <v>0</v>
      </c>
    </row>
    <row r="80" spans="1:5" s="127" customFormat="1" ht="13.2" hidden="1" customHeight="1">
      <c r="A80" s="123" t="s">
        <v>545</v>
      </c>
      <c r="B80" s="124" t="s">
        <v>346</v>
      </c>
      <c r="C80" s="125">
        <v>25120.87</v>
      </c>
      <c r="D80" s="126">
        <v>-25120.87</v>
      </c>
      <c r="E80" s="125">
        <f t="shared" si="1"/>
        <v>0</v>
      </c>
    </row>
    <row r="81" spans="1:5" s="127" customFormat="1" ht="13.2" hidden="1" customHeight="1">
      <c r="A81" s="123" t="s">
        <v>546</v>
      </c>
      <c r="B81" s="124" t="s">
        <v>348</v>
      </c>
      <c r="C81" s="125">
        <v>25120.87</v>
      </c>
      <c r="D81" s="126">
        <v>-25120.87</v>
      </c>
      <c r="E81" s="125">
        <f t="shared" si="1"/>
        <v>0</v>
      </c>
    </row>
    <row r="82" spans="1:5" s="127" customFormat="1" ht="13.2" hidden="1" customHeight="1">
      <c r="A82" s="123" t="s">
        <v>547</v>
      </c>
      <c r="B82" s="124" t="s">
        <v>350</v>
      </c>
      <c r="C82" s="125">
        <v>25120.87</v>
      </c>
      <c r="D82" s="126">
        <v>-25120.87</v>
      </c>
      <c r="E82" s="125">
        <f t="shared" si="1"/>
        <v>0</v>
      </c>
    </row>
    <row r="83" spans="1:5" s="127" customFormat="1" ht="13.2" hidden="1" customHeight="1">
      <c r="A83" s="123" t="s">
        <v>548</v>
      </c>
      <c r="B83" s="124" t="s">
        <v>352</v>
      </c>
      <c r="C83" s="125">
        <v>25120.87</v>
      </c>
      <c r="D83" s="126">
        <v>-25120.87</v>
      </c>
      <c r="E83" s="125">
        <f t="shared" si="1"/>
        <v>0</v>
      </c>
    </row>
    <row r="84" spans="1:5" s="127" customFormat="1" ht="13.2" hidden="1" customHeight="1">
      <c r="A84" s="123" t="s">
        <v>549</v>
      </c>
      <c r="B84" s="124" t="s">
        <v>354</v>
      </c>
      <c r="C84" s="125">
        <v>50241.73</v>
      </c>
      <c r="D84" s="126">
        <v>-50241.73</v>
      </c>
      <c r="E84" s="125">
        <f t="shared" si="1"/>
        <v>0</v>
      </c>
    </row>
    <row r="85" spans="1:5" s="127" customFormat="1" ht="13.2" hidden="1" customHeight="1">
      <c r="A85" s="123" t="s">
        <v>550</v>
      </c>
      <c r="B85" s="124" t="s">
        <v>356</v>
      </c>
      <c r="C85" s="125">
        <v>50241.73</v>
      </c>
      <c r="D85" s="126">
        <v>-50241.73</v>
      </c>
      <c r="E85" s="125">
        <f t="shared" si="1"/>
        <v>0</v>
      </c>
    </row>
    <row r="86" spans="1:5" s="127" customFormat="1" ht="13.2" hidden="1" customHeight="1">
      <c r="A86" s="123" t="s">
        <v>551</v>
      </c>
      <c r="B86" s="124" t="s">
        <v>358</v>
      </c>
      <c r="C86" s="125">
        <v>25136.43</v>
      </c>
      <c r="D86" s="126">
        <v>14.45</v>
      </c>
      <c r="E86" s="125">
        <f t="shared" si="1"/>
        <v>25150.880000000001</v>
      </c>
    </row>
    <row r="87" spans="1:5" s="127" customFormat="1" ht="13.2" hidden="1" customHeight="1">
      <c r="A87" s="123" t="s">
        <v>552</v>
      </c>
      <c r="B87" s="124" t="s">
        <v>360</v>
      </c>
      <c r="C87" s="125">
        <v>25136.43</v>
      </c>
      <c r="D87" s="126">
        <v>14.45</v>
      </c>
      <c r="E87" s="125">
        <f t="shared" si="1"/>
        <v>25150.880000000001</v>
      </c>
    </row>
    <row r="88" spans="1:5" s="127" customFormat="1" ht="13.2" hidden="1" customHeight="1">
      <c r="A88" s="123" t="s">
        <v>553</v>
      </c>
      <c r="B88" s="124" t="s">
        <v>362</v>
      </c>
      <c r="C88" s="125">
        <v>25136.43</v>
      </c>
      <c r="D88" s="126">
        <v>14.45</v>
      </c>
      <c r="E88" s="125">
        <f t="shared" si="1"/>
        <v>25150.880000000001</v>
      </c>
    </row>
    <row r="89" spans="1:5" s="127" customFormat="1" ht="13.2" hidden="1" customHeight="1">
      <c r="A89" s="123" t="s">
        <v>554</v>
      </c>
      <c r="B89" s="124" t="s">
        <v>364</v>
      </c>
      <c r="C89" s="125">
        <v>25136.43</v>
      </c>
      <c r="D89" s="126">
        <v>14.45</v>
      </c>
      <c r="E89" s="125">
        <f t="shared" si="1"/>
        <v>25150.880000000001</v>
      </c>
    </row>
    <row r="90" spans="1:5" s="127" customFormat="1" ht="13.2" hidden="1" customHeight="1">
      <c r="A90" s="123" t="s">
        <v>555</v>
      </c>
      <c r="B90" s="124" t="s">
        <v>366</v>
      </c>
      <c r="C90" s="125">
        <v>50272.87</v>
      </c>
      <c r="D90" s="126">
        <v>28.88</v>
      </c>
      <c r="E90" s="125">
        <f t="shared" si="1"/>
        <v>50301.75</v>
      </c>
    </row>
    <row r="91" spans="1:5" s="127" customFormat="1" ht="13.2" hidden="1" customHeight="1">
      <c r="A91" s="123" t="s">
        <v>556</v>
      </c>
      <c r="B91" s="124" t="s">
        <v>368</v>
      </c>
      <c r="C91" s="125">
        <v>50272.87</v>
      </c>
      <c r="D91" s="126">
        <v>28.88</v>
      </c>
      <c r="E91" s="125">
        <f t="shared" si="1"/>
        <v>50301.75</v>
      </c>
    </row>
    <row r="92" spans="1:5" s="127" customFormat="1" ht="13.2" hidden="1" customHeight="1">
      <c r="A92" s="123" t="s">
        <v>557</v>
      </c>
      <c r="B92" s="124" t="s">
        <v>370</v>
      </c>
      <c r="C92" s="125">
        <v>50272.87</v>
      </c>
      <c r="D92" s="126">
        <v>28.88</v>
      </c>
      <c r="E92" s="125">
        <f t="shared" si="1"/>
        <v>50301.75</v>
      </c>
    </row>
    <row r="93" spans="1:5" s="127" customFormat="1" ht="13.2" hidden="1" customHeight="1">
      <c r="A93" s="123" t="s">
        <v>558</v>
      </c>
      <c r="B93" s="124" t="s">
        <v>372</v>
      </c>
      <c r="C93" s="125">
        <v>25146.16</v>
      </c>
      <c r="D93" s="126">
        <v>15.43</v>
      </c>
      <c r="E93" s="125">
        <f t="shared" si="1"/>
        <v>25161.59</v>
      </c>
    </row>
    <row r="94" spans="1:5" s="127" customFormat="1" ht="13.2" hidden="1" customHeight="1">
      <c r="A94" s="123" t="s">
        <v>559</v>
      </c>
      <c r="B94" s="124" t="s">
        <v>374</v>
      </c>
      <c r="C94" s="125">
        <v>25146.16</v>
      </c>
      <c r="D94" s="126">
        <v>15.43</v>
      </c>
      <c r="E94" s="125">
        <f t="shared" si="1"/>
        <v>25161.59</v>
      </c>
    </row>
    <row r="95" spans="1:5" s="127" customFormat="1" ht="13.2" hidden="1" customHeight="1">
      <c r="A95" s="123" t="s">
        <v>560</v>
      </c>
      <c r="B95" s="124" t="s">
        <v>376</v>
      </c>
      <c r="C95" s="125">
        <v>25146.16</v>
      </c>
      <c r="D95" s="126">
        <v>15.43</v>
      </c>
      <c r="E95" s="125">
        <f t="shared" si="1"/>
        <v>25161.59</v>
      </c>
    </row>
    <row r="96" spans="1:5" s="127" customFormat="1" ht="13.2" hidden="1" customHeight="1">
      <c r="A96" s="123" t="s">
        <v>561</v>
      </c>
      <c r="B96" s="124" t="s">
        <v>378</v>
      </c>
      <c r="C96" s="125">
        <v>25146.16</v>
      </c>
      <c r="D96" s="126">
        <v>15.43</v>
      </c>
      <c r="E96" s="125">
        <f t="shared" si="1"/>
        <v>25161.59</v>
      </c>
    </row>
    <row r="97" spans="1:5" s="127" customFormat="1" ht="13.2" hidden="1" customHeight="1">
      <c r="A97" s="123" t="s">
        <v>562</v>
      </c>
      <c r="B97" s="124" t="s">
        <v>563</v>
      </c>
      <c r="C97" s="126">
        <v>0</v>
      </c>
      <c r="D97" s="126">
        <v>251648.33</v>
      </c>
      <c r="E97" s="125">
        <f t="shared" si="1"/>
        <v>251648.33</v>
      </c>
    </row>
    <row r="98" spans="1:5" s="127" customFormat="1" ht="13.2" hidden="1" customHeight="1">
      <c r="A98" s="123" t="s">
        <v>564</v>
      </c>
      <c r="B98" s="124" t="s">
        <v>565</v>
      </c>
      <c r="C98" s="126">
        <v>0</v>
      </c>
      <c r="D98" s="126">
        <v>25407.34</v>
      </c>
      <c r="E98" s="125">
        <f t="shared" si="1"/>
        <v>25407.34</v>
      </c>
    </row>
    <row r="99" spans="1:5" s="127" customFormat="1" ht="13.2" hidden="1" customHeight="1">
      <c r="A99" s="123" t="s">
        <v>566</v>
      </c>
      <c r="B99" s="124" t="s">
        <v>567</v>
      </c>
      <c r="C99" s="126">
        <v>0</v>
      </c>
      <c r="D99" s="126">
        <v>25407.34</v>
      </c>
      <c r="E99" s="125">
        <f t="shared" si="1"/>
        <v>25407.34</v>
      </c>
    </row>
    <row r="100" spans="1:5" s="127" customFormat="1" ht="13.2" hidden="1" customHeight="1">
      <c r="A100" s="123" t="s">
        <v>568</v>
      </c>
      <c r="B100" s="124" t="s">
        <v>569</v>
      </c>
      <c r="C100" s="126">
        <v>0</v>
      </c>
      <c r="D100" s="126">
        <v>25407.34</v>
      </c>
      <c r="E100" s="125">
        <f t="shared" si="1"/>
        <v>25407.34</v>
      </c>
    </row>
    <row r="101" spans="1:5" s="127" customFormat="1" ht="13.2" hidden="1" customHeight="1">
      <c r="A101" s="123" t="s">
        <v>570</v>
      </c>
      <c r="B101" s="124" t="s">
        <v>571</v>
      </c>
      <c r="C101" s="126">
        <v>0</v>
      </c>
      <c r="D101" s="126">
        <v>25407.34</v>
      </c>
      <c r="E101" s="125">
        <f t="shared" si="1"/>
        <v>25407.34</v>
      </c>
    </row>
    <row r="102" spans="1:5" s="127" customFormat="1" ht="13.2" hidden="1" customHeight="1">
      <c r="A102" s="123" t="s">
        <v>572</v>
      </c>
      <c r="B102" s="124" t="s">
        <v>573</v>
      </c>
      <c r="C102" s="126">
        <v>0</v>
      </c>
      <c r="D102" s="126">
        <v>25407.34</v>
      </c>
      <c r="E102" s="125">
        <f t="shared" si="1"/>
        <v>25407.34</v>
      </c>
    </row>
    <row r="103" spans="1:5" s="127" customFormat="1" ht="13.2" hidden="1" customHeight="1">
      <c r="A103" s="123" t="s">
        <v>574</v>
      </c>
      <c r="B103" s="124" t="s">
        <v>575</v>
      </c>
      <c r="C103" s="126">
        <v>0</v>
      </c>
      <c r="D103" s="126">
        <v>25407.34</v>
      </c>
      <c r="E103" s="125">
        <f t="shared" si="1"/>
        <v>25407.34</v>
      </c>
    </row>
    <row r="104" spans="1:5" s="127" customFormat="1" ht="13.2" hidden="1" customHeight="1">
      <c r="A104" s="123" t="s">
        <v>576</v>
      </c>
      <c r="B104" s="124" t="s">
        <v>577</v>
      </c>
      <c r="C104" s="126">
        <v>0</v>
      </c>
      <c r="D104" s="126">
        <v>25407.34</v>
      </c>
      <c r="E104" s="125">
        <f t="shared" si="1"/>
        <v>25407.34</v>
      </c>
    </row>
    <row r="105" spans="1:5" s="127" customFormat="1" ht="13.2" hidden="1" customHeight="1">
      <c r="A105" s="123" t="s">
        <v>578</v>
      </c>
      <c r="B105" s="124" t="s">
        <v>579</v>
      </c>
      <c r="C105" s="126">
        <v>0</v>
      </c>
      <c r="D105" s="126">
        <v>25407.34</v>
      </c>
      <c r="E105" s="125">
        <f t="shared" si="1"/>
        <v>25407.34</v>
      </c>
    </row>
    <row r="106" spans="1:5" s="127" customFormat="1" ht="13.2" hidden="1" customHeight="1">
      <c r="A106" s="123" t="s">
        <v>580</v>
      </c>
      <c r="B106" s="124" t="s">
        <v>581</v>
      </c>
      <c r="C106" s="126">
        <v>0</v>
      </c>
      <c r="D106" s="126">
        <v>25407.34</v>
      </c>
      <c r="E106" s="125">
        <f t="shared" si="1"/>
        <v>25407.34</v>
      </c>
    </row>
    <row r="107" spans="1:5" s="127" customFormat="1" ht="13.2" hidden="1" customHeight="1">
      <c r="A107" s="123" t="s">
        <v>582</v>
      </c>
      <c r="B107" s="124" t="s">
        <v>583</v>
      </c>
      <c r="C107" s="126">
        <v>0</v>
      </c>
      <c r="D107" s="126">
        <v>25407.34</v>
      </c>
      <c r="E107" s="125">
        <f t="shared" si="1"/>
        <v>25407.34</v>
      </c>
    </row>
    <row r="108" spans="1:5" s="127" customFormat="1" ht="13.2" hidden="1" customHeight="1">
      <c r="A108" s="123" t="s">
        <v>584</v>
      </c>
      <c r="B108" s="124" t="s">
        <v>585</v>
      </c>
      <c r="C108" s="126">
        <v>0</v>
      </c>
      <c r="D108" s="126">
        <v>100917.02</v>
      </c>
      <c r="E108" s="125">
        <f t="shared" si="1"/>
        <v>100917.02</v>
      </c>
    </row>
    <row r="109" spans="1:5" s="127" customFormat="1" ht="13.2" hidden="1" customHeight="1">
      <c r="A109" s="123" t="s">
        <v>586</v>
      </c>
      <c r="B109" s="124" t="s">
        <v>587</v>
      </c>
      <c r="C109" s="126">
        <v>0</v>
      </c>
      <c r="D109" s="126">
        <v>100917.02</v>
      </c>
      <c r="E109" s="125">
        <f t="shared" si="1"/>
        <v>100917.02</v>
      </c>
    </row>
    <row r="110" spans="1:5" s="127" customFormat="1" ht="13.2" hidden="1" customHeight="1">
      <c r="A110" s="123" t="s">
        <v>588</v>
      </c>
      <c r="B110" s="124" t="s">
        <v>589</v>
      </c>
      <c r="C110" s="126">
        <v>0</v>
      </c>
      <c r="D110" s="126">
        <v>100917.02</v>
      </c>
      <c r="E110" s="125">
        <f t="shared" si="1"/>
        <v>100917.02</v>
      </c>
    </row>
    <row r="111" spans="1:5" s="127" customFormat="1" ht="13.2" hidden="1" customHeight="1">
      <c r="A111" s="123" t="s">
        <v>590</v>
      </c>
      <c r="B111" s="124" t="s">
        <v>591</v>
      </c>
      <c r="C111" s="126">
        <v>0</v>
      </c>
      <c r="D111" s="126">
        <v>25218.7</v>
      </c>
      <c r="E111" s="125">
        <f t="shared" si="1"/>
        <v>25218.7</v>
      </c>
    </row>
    <row r="112" spans="1:5" s="127" customFormat="1" ht="13.2" hidden="1" customHeight="1">
      <c r="A112" s="123" t="s">
        <v>592</v>
      </c>
      <c r="B112" s="124" t="s">
        <v>593</v>
      </c>
      <c r="C112" s="126">
        <v>0</v>
      </c>
      <c r="D112" s="126">
        <v>25218.7</v>
      </c>
      <c r="E112" s="125">
        <f t="shared" si="1"/>
        <v>25218.7</v>
      </c>
    </row>
    <row r="113" spans="1:5" s="127" customFormat="1" ht="13.2" hidden="1" customHeight="1">
      <c r="A113" s="123" t="s">
        <v>594</v>
      </c>
      <c r="B113" s="124" t="s">
        <v>595</v>
      </c>
      <c r="C113" s="126">
        <v>0</v>
      </c>
      <c r="D113" s="126">
        <v>25218.7</v>
      </c>
      <c r="E113" s="125">
        <f t="shared" si="1"/>
        <v>25218.7</v>
      </c>
    </row>
    <row r="114" spans="1:5" s="127" customFormat="1" ht="13.2" hidden="1" customHeight="1">
      <c r="A114" s="123" t="s">
        <v>596</v>
      </c>
      <c r="B114" s="124" t="s">
        <v>597</v>
      </c>
      <c r="C114" s="126">
        <v>0</v>
      </c>
      <c r="D114" s="126">
        <v>25218.7</v>
      </c>
      <c r="E114" s="125">
        <f t="shared" si="1"/>
        <v>25218.7</v>
      </c>
    </row>
    <row r="115" spans="1:5" s="127" customFormat="1" ht="13.2" hidden="1" customHeight="1">
      <c r="A115" s="123" t="s">
        <v>598</v>
      </c>
      <c r="B115" s="124" t="s">
        <v>599</v>
      </c>
      <c r="C115" s="126">
        <v>0</v>
      </c>
      <c r="D115" s="126">
        <v>25218.7</v>
      </c>
      <c r="E115" s="125">
        <f t="shared" si="1"/>
        <v>25218.7</v>
      </c>
    </row>
    <row r="116" spans="1:5" s="127" customFormat="1" ht="13.2" hidden="1" customHeight="1">
      <c r="A116" s="123" t="s">
        <v>600</v>
      </c>
      <c r="B116" s="124" t="s">
        <v>601</v>
      </c>
      <c r="C116" s="126">
        <v>0</v>
      </c>
      <c r="D116" s="126">
        <v>25218.7</v>
      </c>
      <c r="E116" s="125">
        <f t="shared" si="1"/>
        <v>25218.7</v>
      </c>
    </row>
    <row r="117" spans="1:5" s="127" customFormat="1" ht="13.2" hidden="1" customHeight="1">
      <c r="A117" s="123" t="s">
        <v>602</v>
      </c>
      <c r="B117" s="124" t="s">
        <v>603</v>
      </c>
      <c r="C117" s="126">
        <v>0</v>
      </c>
      <c r="D117" s="126">
        <v>25218.7</v>
      </c>
      <c r="E117" s="125">
        <f t="shared" si="1"/>
        <v>25218.7</v>
      </c>
    </row>
    <row r="118" spans="1:5" s="127" customFormat="1" ht="13.2" hidden="1" customHeight="1">
      <c r="A118" s="123" t="s">
        <v>604</v>
      </c>
      <c r="B118" s="124" t="s">
        <v>605</v>
      </c>
      <c r="C118" s="126">
        <v>0</v>
      </c>
      <c r="D118" s="126">
        <v>25218.7</v>
      </c>
      <c r="E118" s="125">
        <f t="shared" si="1"/>
        <v>25218.7</v>
      </c>
    </row>
    <row r="119" spans="1:5" s="127" customFormat="1" ht="13.2" hidden="1" customHeight="1">
      <c r="A119" s="123" t="s">
        <v>606</v>
      </c>
      <c r="B119" s="124" t="s">
        <v>607</v>
      </c>
      <c r="C119" s="126">
        <v>0</v>
      </c>
      <c r="D119" s="126">
        <v>25218.7</v>
      </c>
      <c r="E119" s="125">
        <f t="shared" si="1"/>
        <v>25218.7</v>
      </c>
    </row>
    <row r="120" spans="1:5" s="127" customFormat="1" ht="13.2" hidden="1" customHeight="1">
      <c r="A120" s="123" t="s">
        <v>608</v>
      </c>
      <c r="B120" s="124" t="s">
        <v>609</v>
      </c>
      <c r="C120" s="126">
        <v>0</v>
      </c>
      <c r="D120" s="126">
        <v>25218.7</v>
      </c>
      <c r="E120" s="125">
        <f t="shared" si="1"/>
        <v>25218.7</v>
      </c>
    </row>
    <row r="121" spans="1:5" s="127" customFormat="1" ht="13.2" hidden="1" customHeight="1">
      <c r="A121" s="123" t="s">
        <v>610</v>
      </c>
      <c r="B121" s="124" t="s">
        <v>611</v>
      </c>
      <c r="C121" s="126">
        <v>0</v>
      </c>
      <c r="D121" s="126">
        <v>25218.7</v>
      </c>
      <c r="E121" s="125">
        <f t="shared" si="1"/>
        <v>25218.7</v>
      </c>
    </row>
    <row r="122" spans="1:5" s="127" customFormat="1" ht="13.2" hidden="1" customHeight="1">
      <c r="A122" s="123" t="s">
        <v>612</v>
      </c>
      <c r="B122" s="124" t="s">
        <v>613</v>
      </c>
      <c r="C122" s="126">
        <v>0</v>
      </c>
      <c r="D122" s="126">
        <v>25306.6</v>
      </c>
      <c r="E122" s="125">
        <f t="shared" si="1"/>
        <v>25306.6</v>
      </c>
    </row>
    <row r="123" spans="1:5" s="127" customFormat="1" ht="13.2" hidden="1" customHeight="1">
      <c r="A123" s="123" t="s">
        <v>614</v>
      </c>
      <c r="B123" s="124" t="s">
        <v>615</v>
      </c>
      <c r="C123" s="126">
        <v>0</v>
      </c>
      <c r="D123" s="126">
        <v>25306.6</v>
      </c>
      <c r="E123" s="125">
        <f t="shared" si="1"/>
        <v>25306.6</v>
      </c>
    </row>
    <row r="124" spans="1:5" s="127" customFormat="1" ht="13.2" hidden="1" customHeight="1">
      <c r="A124" s="123" t="s">
        <v>616</v>
      </c>
      <c r="B124" s="124" t="s">
        <v>617</v>
      </c>
      <c r="C124" s="126">
        <v>0</v>
      </c>
      <c r="D124" s="126">
        <v>25306.6</v>
      </c>
      <c r="E124" s="125">
        <f t="shared" si="1"/>
        <v>25306.6</v>
      </c>
    </row>
    <row r="125" spans="1:5" s="127" customFormat="1" ht="13.2" hidden="1" customHeight="1">
      <c r="A125" s="123" t="s">
        <v>618</v>
      </c>
      <c r="B125" s="124" t="s">
        <v>619</v>
      </c>
      <c r="C125" s="126">
        <v>0</v>
      </c>
      <c r="D125" s="126">
        <v>25306.6</v>
      </c>
      <c r="E125" s="125">
        <f t="shared" si="1"/>
        <v>25306.6</v>
      </c>
    </row>
    <row r="126" spans="1:5" s="127" customFormat="1" ht="13.2" hidden="1" customHeight="1">
      <c r="A126" s="123" t="s">
        <v>620</v>
      </c>
      <c r="B126" s="124" t="s">
        <v>621</v>
      </c>
      <c r="C126" s="126">
        <v>0</v>
      </c>
      <c r="D126" s="126">
        <v>25306.6</v>
      </c>
      <c r="E126" s="125">
        <f t="shared" si="1"/>
        <v>25306.6</v>
      </c>
    </row>
    <row r="127" spans="1:5" s="127" customFormat="1" ht="13.2" hidden="1" customHeight="1">
      <c r="A127" s="123" t="s">
        <v>622</v>
      </c>
      <c r="B127" s="124" t="s">
        <v>623</v>
      </c>
      <c r="C127" s="126">
        <v>0</v>
      </c>
      <c r="D127" s="126">
        <v>25306.6</v>
      </c>
      <c r="E127" s="125">
        <f t="shared" si="1"/>
        <v>25306.6</v>
      </c>
    </row>
    <row r="128" spans="1:5" s="127" customFormat="1" ht="13.2" customHeight="1">
      <c r="A128" s="123" t="s">
        <v>624</v>
      </c>
      <c r="B128" s="124" t="s">
        <v>625</v>
      </c>
      <c r="C128" s="126">
        <v>0</v>
      </c>
      <c r="D128" s="126">
        <v>50863.24</v>
      </c>
      <c r="E128" s="125">
        <f t="shared" si="1"/>
        <v>50863.24</v>
      </c>
    </row>
    <row r="129" spans="1:5" s="127" customFormat="1" ht="13.2" customHeight="1">
      <c r="A129" s="123" t="s">
        <v>626</v>
      </c>
      <c r="B129" s="124" t="s">
        <v>627</v>
      </c>
      <c r="C129" s="126">
        <v>0</v>
      </c>
      <c r="D129" s="126">
        <v>50863.24</v>
      </c>
      <c r="E129" s="125">
        <f t="shared" si="1"/>
        <v>50863.24</v>
      </c>
    </row>
    <row r="130" spans="1:5" s="127" customFormat="1" ht="13.2" customHeight="1">
      <c r="A130" s="123" t="s">
        <v>628</v>
      </c>
      <c r="B130" s="124" t="s">
        <v>629</v>
      </c>
      <c r="C130" s="126">
        <v>0</v>
      </c>
      <c r="D130" s="126">
        <v>50863.24</v>
      </c>
      <c r="E130" s="125">
        <f t="shared" si="1"/>
        <v>50863.24</v>
      </c>
    </row>
    <row r="131" spans="1:5" s="127" customFormat="1" ht="13.2" customHeight="1">
      <c r="A131" s="123" t="s">
        <v>630</v>
      </c>
      <c r="B131" s="124" t="s">
        <v>631</v>
      </c>
      <c r="C131" s="126">
        <v>0</v>
      </c>
      <c r="D131" s="126">
        <v>50863.24</v>
      </c>
      <c r="E131" s="125">
        <f t="shared" si="1"/>
        <v>50863.24</v>
      </c>
    </row>
    <row r="132" spans="1:5" s="127" customFormat="1" ht="13.2" customHeight="1">
      <c r="A132" s="123" t="s">
        <v>632</v>
      </c>
      <c r="B132" s="124" t="s">
        <v>633</v>
      </c>
      <c r="C132" s="126">
        <v>0</v>
      </c>
      <c r="D132" s="126">
        <v>50863.24</v>
      </c>
      <c r="E132" s="125">
        <f t="shared" si="1"/>
        <v>50863.24</v>
      </c>
    </row>
    <row r="133" spans="1:5" s="127" customFormat="1" ht="13.2" customHeight="1">
      <c r="A133" s="123" t="s">
        <v>634</v>
      </c>
      <c r="B133" s="124" t="s">
        <v>635</v>
      </c>
      <c r="C133" s="126">
        <v>0</v>
      </c>
      <c r="D133" s="126">
        <v>50865.27</v>
      </c>
      <c r="E133" s="125">
        <f t="shared" si="1"/>
        <v>50865.27</v>
      </c>
    </row>
    <row r="134" spans="1:5" s="127" customFormat="1" ht="13.2" customHeight="1">
      <c r="A134" s="123" t="s">
        <v>636</v>
      </c>
      <c r="B134" s="124" t="s">
        <v>637</v>
      </c>
      <c r="C134" s="126">
        <v>0</v>
      </c>
      <c r="D134" s="126">
        <v>50865.27</v>
      </c>
      <c r="E134" s="125">
        <f t="shared" si="1"/>
        <v>50865.27</v>
      </c>
    </row>
    <row r="135" spans="1:5" s="127" customFormat="1" ht="13.2" customHeight="1">
      <c r="A135" s="123" t="s">
        <v>638</v>
      </c>
      <c r="B135" s="124" t="s">
        <v>639</v>
      </c>
      <c r="C135" s="126">
        <v>0</v>
      </c>
      <c r="D135" s="126">
        <v>50865.27</v>
      </c>
      <c r="E135" s="125">
        <f t="shared" si="1"/>
        <v>50865.27</v>
      </c>
    </row>
    <row r="136" spans="1:5" s="127" customFormat="1" ht="13.2" customHeight="1">
      <c r="A136" s="123" t="s">
        <v>640</v>
      </c>
      <c r="B136" s="124" t="s">
        <v>641</v>
      </c>
      <c r="C136" s="126">
        <v>0</v>
      </c>
      <c r="D136" s="126">
        <v>25432.63</v>
      </c>
      <c r="E136" s="125">
        <f t="shared" ref="E136:E199" si="2">+C136+D136</f>
        <v>25432.63</v>
      </c>
    </row>
    <row r="137" spans="1:5" s="127" customFormat="1" ht="13.2" customHeight="1">
      <c r="A137" s="123" t="s">
        <v>642</v>
      </c>
      <c r="B137" s="124" t="s">
        <v>643</v>
      </c>
      <c r="C137" s="126">
        <v>0</v>
      </c>
      <c r="D137" s="126">
        <v>25432.63</v>
      </c>
      <c r="E137" s="125">
        <f t="shared" si="2"/>
        <v>25432.63</v>
      </c>
    </row>
    <row r="138" spans="1:5" s="127" customFormat="1" ht="13.2" customHeight="1">
      <c r="A138" s="123" t="s">
        <v>644</v>
      </c>
      <c r="B138" s="124" t="s">
        <v>645</v>
      </c>
      <c r="C138" s="126">
        <v>0</v>
      </c>
      <c r="D138" s="126">
        <v>25432.63</v>
      </c>
      <c r="E138" s="125">
        <f t="shared" si="2"/>
        <v>25432.63</v>
      </c>
    </row>
    <row r="139" spans="1:5" s="127" customFormat="1" ht="13.2" customHeight="1">
      <c r="A139" s="123" t="s">
        <v>646</v>
      </c>
      <c r="B139" s="124" t="s">
        <v>647</v>
      </c>
      <c r="C139" s="126">
        <v>0</v>
      </c>
      <c r="D139" s="126">
        <v>25432.63</v>
      </c>
      <c r="E139" s="125">
        <f t="shared" si="2"/>
        <v>25432.63</v>
      </c>
    </row>
    <row r="140" spans="1:5" s="127" customFormat="1" ht="13.2" customHeight="1">
      <c r="A140" s="123" t="s">
        <v>648</v>
      </c>
      <c r="B140" s="124" t="s">
        <v>649</v>
      </c>
      <c r="C140" s="126">
        <v>0</v>
      </c>
      <c r="D140" s="126">
        <v>25432.63</v>
      </c>
      <c r="E140" s="125">
        <f t="shared" si="2"/>
        <v>25432.63</v>
      </c>
    </row>
    <row r="141" spans="1:5" s="127" customFormat="1" ht="13.2" customHeight="1">
      <c r="A141" s="123" t="s">
        <v>650</v>
      </c>
      <c r="B141" s="124" t="s">
        <v>651</v>
      </c>
      <c r="C141" s="126">
        <v>0</v>
      </c>
      <c r="D141" s="126">
        <v>25432.63</v>
      </c>
      <c r="E141" s="125">
        <f t="shared" si="2"/>
        <v>25432.63</v>
      </c>
    </row>
    <row r="142" spans="1:5" s="127" customFormat="1" ht="13.2" customHeight="1">
      <c r="A142" s="123" t="s">
        <v>652</v>
      </c>
      <c r="B142" s="124" t="s">
        <v>653</v>
      </c>
      <c r="C142" s="126">
        <v>0</v>
      </c>
      <c r="D142" s="126">
        <v>25432.63</v>
      </c>
      <c r="E142" s="125">
        <f t="shared" si="2"/>
        <v>25432.63</v>
      </c>
    </row>
    <row r="143" spans="1:5" s="127" customFormat="1" ht="13.2" customHeight="1">
      <c r="A143" s="123" t="s">
        <v>654</v>
      </c>
      <c r="B143" s="124" t="s">
        <v>655</v>
      </c>
      <c r="C143" s="126">
        <v>0</v>
      </c>
      <c r="D143" s="126">
        <v>25432.63</v>
      </c>
      <c r="E143" s="125">
        <f t="shared" si="2"/>
        <v>25432.63</v>
      </c>
    </row>
    <row r="144" spans="1:5" s="127" customFormat="1" ht="13.2" customHeight="1">
      <c r="A144" s="123" t="s">
        <v>656</v>
      </c>
      <c r="B144" s="124" t="s">
        <v>657</v>
      </c>
      <c r="C144" s="126">
        <v>0</v>
      </c>
      <c r="D144" s="126">
        <v>25432.63</v>
      </c>
      <c r="E144" s="125">
        <f t="shared" si="2"/>
        <v>25432.63</v>
      </c>
    </row>
    <row r="145" spans="1:5" s="127" customFormat="1" ht="13.2" customHeight="1">
      <c r="A145" s="123" t="s">
        <v>658</v>
      </c>
      <c r="B145" s="124" t="s">
        <v>659</v>
      </c>
      <c r="C145" s="126">
        <v>0</v>
      </c>
      <c r="D145" s="126">
        <v>25432.63</v>
      </c>
      <c r="E145" s="125">
        <f t="shared" si="2"/>
        <v>25432.63</v>
      </c>
    </row>
    <row r="146" spans="1:5" s="127" customFormat="1" ht="13.2" customHeight="1">
      <c r="A146" s="123" t="s">
        <v>660</v>
      </c>
      <c r="B146" s="124" t="s">
        <v>661</v>
      </c>
      <c r="C146" s="126">
        <v>0</v>
      </c>
      <c r="D146" s="126">
        <v>25432.63</v>
      </c>
      <c r="E146" s="125">
        <f t="shared" si="2"/>
        <v>25432.63</v>
      </c>
    </row>
    <row r="147" spans="1:5" s="127" customFormat="1" ht="13.2" customHeight="1">
      <c r="A147" s="123" t="s">
        <v>662</v>
      </c>
      <c r="B147" s="124" t="s">
        <v>663</v>
      </c>
      <c r="C147" s="126">
        <v>0</v>
      </c>
      <c r="D147" s="126">
        <v>25432.63</v>
      </c>
      <c r="E147" s="125">
        <f t="shared" si="2"/>
        <v>25432.63</v>
      </c>
    </row>
    <row r="148" spans="1:5" s="127" customFormat="1" ht="13.2" hidden="1" customHeight="1">
      <c r="A148" s="123" t="s">
        <v>664</v>
      </c>
      <c r="B148" s="124" t="s">
        <v>665</v>
      </c>
      <c r="C148" s="126">
        <v>0</v>
      </c>
      <c r="D148" s="126">
        <v>25389.87</v>
      </c>
      <c r="E148" s="125">
        <f t="shared" si="2"/>
        <v>25389.87</v>
      </c>
    </row>
    <row r="149" spans="1:5" s="127" customFormat="1" ht="13.2" hidden="1" customHeight="1">
      <c r="A149" s="123" t="s">
        <v>666</v>
      </c>
      <c r="B149" s="124" t="s">
        <v>667</v>
      </c>
      <c r="C149" s="126">
        <v>0</v>
      </c>
      <c r="D149" s="126">
        <v>25389.87</v>
      </c>
      <c r="E149" s="125">
        <f t="shared" si="2"/>
        <v>25389.87</v>
      </c>
    </row>
    <row r="150" spans="1:5" s="127" customFormat="1" ht="13.2" hidden="1" customHeight="1">
      <c r="A150" s="123" t="s">
        <v>668</v>
      </c>
      <c r="B150" s="124" t="s">
        <v>669</v>
      </c>
      <c r="C150" s="126">
        <v>0</v>
      </c>
      <c r="D150" s="126">
        <v>25389.87</v>
      </c>
      <c r="E150" s="125">
        <f t="shared" si="2"/>
        <v>25389.87</v>
      </c>
    </row>
    <row r="151" spans="1:5" s="127" customFormat="1" ht="13.2" hidden="1" customHeight="1">
      <c r="A151" s="123" t="s">
        <v>670</v>
      </c>
      <c r="B151" s="124" t="s">
        <v>671</v>
      </c>
      <c r="C151" s="126">
        <v>0</v>
      </c>
      <c r="D151" s="126">
        <v>25389.87</v>
      </c>
      <c r="E151" s="125">
        <f t="shared" si="2"/>
        <v>25389.87</v>
      </c>
    </row>
    <row r="152" spans="1:5" s="127" customFormat="1" ht="13.2" hidden="1" customHeight="1">
      <c r="A152" s="123" t="s">
        <v>672</v>
      </c>
      <c r="B152" s="124" t="s">
        <v>673</v>
      </c>
      <c r="C152" s="126">
        <v>0</v>
      </c>
      <c r="D152" s="126">
        <v>25389.87</v>
      </c>
      <c r="E152" s="125">
        <f t="shared" si="2"/>
        <v>25389.87</v>
      </c>
    </row>
    <row r="153" spans="1:5" s="127" customFormat="1" ht="13.2" hidden="1" customHeight="1">
      <c r="A153" s="123" t="s">
        <v>674</v>
      </c>
      <c r="B153" s="124" t="s">
        <v>675</v>
      </c>
      <c r="C153" s="126">
        <v>0</v>
      </c>
      <c r="D153" s="126">
        <v>25389.87</v>
      </c>
      <c r="E153" s="125">
        <f t="shared" si="2"/>
        <v>25389.87</v>
      </c>
    </row>
    <row r="154" spans="1:5" s="127" customFormat="1" ht="13.2" hidden="1" customHeight="1">
      <c r="A154" s="123" t="s">
        <v>676</v>
      </c>
      <c r="B154" s="124" t="s">
        <v>677</v>
      </c>
      <c r="C154" s="126">
        <v>0</v>
      </c>
      <c r="D154" s="126">
        <v>25389.87</v>
      </c>
      <c r="E154" s="125">
        <f t="shared" si="2"/>
        <v>25389.87</v>
      </c>
    </row>
    <row r="155" spans="1:5" s="127" customFormat="1" ht="13.2" hidden="1" customHeight="1">
      <c r="A155" s="123" t="s">
        <v>678</v>
      </c>
      <c r="B155" s="124" t="s">
        <v>679</v>
      </c>
      <c r="C155" s="126">
        <v>0</v>
      </c>
      <c r="D155" s="126">
        <v>25389.87</v>
      </c>
      <c r="E155" s="125">
        <f t="shared" si="2"/>
        <v>25389.87</v>
      </c>
    </row>
    <row r="156" spans="1:5" s="127" customFormat="1" ht="13.2" hidden="1" customHeight="1">
      <c r="A156" s="123" t="s">
        <v>680</v>
      </c>
      <c r="B156" s="124" t="s">
        <v>681</v>
      </c>
      <c r="C156" s="126">
        <v>0</v>
      </c>
      <c r="D156" s="126">
        <v>50598.239999999998</v>
      </c>
      <c r="E156" s="125">
        <f t="shared" si="2"/>
        <v>50598.239999999998</v>
      </c>
    </row>
    <row r="157" spans="1:5" s="127" customFormat="1" ht="13.2" hidden="1" customHeight="1">
      <c r="A157" s="123" t="s">
        <v>682</v>
      </c>
      <c r="B157" s="124" t="s">
        <v>683</v>
      </c>
      <c r="C157" s="126">
        <v>0</v>
      </c>
      <c r="D157" s="126">
        <v>50598.239999999998</v>
      </c>
      <c r="E157" s="125">
        <f t="shared" si="2"/>
        <v>50598.239999999998</v>
      </c>
    </row>
    <row r="158" spans="1:5" s="127" customFormat="1" ht="13.2" hidden="1" customHeight="1">
      <c r="A158" s="123" t="s">
        <v>684</v>
      </c>
      <c r="B158" s="124" t="s">
        <v>685</v>
      </c>
      <c r="C158" s="126">
        <v>0</v>
      </c>
      <c r="D158" s="126">
        <v>50598.239999999998</v>
      </c>
      <c r="E158" s="125">
        <f t="shared" si="2"/>
        <v>50598.239999999998</v>
      </c>
    </row>
    <row r="159" spans="1:5" s="127" customFormat="1" ht="13.2" hidden="1" customHeight="1">
      <c r="A159" s="123" t="s">
        <v>686</v>
      </c>
      <c r="B159" s="124" t="s">
        <v>687</v>
      </c>
      <c r="C159" s="126">
        <v>0</v>
      </c>
      <c r="D159" s="126">
        <v>50598.239999999998</v>
      </c>
      <c r="E159" s="125">
        <f t="shared" si="2"/>
        <v>50598.239999999998</v>
      </c>
    </row>
    <row r="160" spans="1:5" s="127" customFormat="1" ht="13.2" hidden="1" customHeight="1">
      <c r="A160" s="123" t="s">
        <v>688</v>
      </c>
      <c r="B160" s="124" t="s">
        <v>689</v>
      </c>
      <c r="C160" s="126">
        <v>0</v>
      </c>
      <c r="D160" s="126">
        <v>50598.239999999998</v>
      </c>
      <c r="E160" s="125">
        <f t="shared" si="2"/>
        <v>50598.239999999998</v>
      </c>
    </row>
    <row r="161" spans="1:5" s="127" customFormat="1" ht="13.2" hidden="1" customHeight="1">
      <c r="A161" s="123" t="s">
        <v>690</v>
      </c>
      <c r="B161" s="124" t="s">
        <v>691</v>
      </c>
      <c r="C161" s="126">
        <v>0</v>
      </c>
      <c r="D161" s="126">
        <v>50598.239999999998</v>
      </c>
      <c r="E161" s="125">
        <f t="shared" si="2"/>
        <v>50598.239999999998</v>
      </c>
    </row>
    <row r="162" spans="1:5" s="127" customFormat="1" ht="13.2" hidden="1" customHeight="1">
      <c r="A162" s="123" t="s">
        <v>692</v>
      </c>
      <c r="B162" s="124" t="s">
        <v>693</v>
      </c>
      <c r="C162" s="126">
        <v>0</v>
      </c>
      <c r="D162" s="126">
        <v>25299.119999999999</v>
      </c>
      <c r="E162" s="125">
        <f t="shared" si="2"/>
        <v>25299.119999999999</v>
      </c>
    </row>
    <row r="163" spans="1:5" s="127" customFormat="1" ht="13.2" hidden="1" customHeight="1">
      <c r="A163" s="123" t="s">
        <v>694</v>
      </c>
      <c r="B163" s="124" t="s">
        <v>695</v>
      </c>
      <c r="C163" s="126">
        <v>0</v>
      </c>
      <c r="D163" s="126">
        <v>25299.119999999999</v>
      </c>
      <c r="E163" s="125">
        <f t="shared" si="2"/>
        <v>25299.119999999999</v>
      </c>
    </row>
    <row r="164" spans="1:5" s="127" customFormat="1" ht="13.2" hidden="1" customHeight="1">
      <c r="A164" s="123" t="s">
        <v>696</v>
      </c>
      <c r="B164" s="124" t="s">
        <v>697</v>
      </c>
      <c r="C164" s="126">
        <v>0</v>
      </c>
      <c r="D164" s="126">
        <v>25299.119999999999</v>
      </c>
      <c r="E164" s="125">
        <f t="shared" si="2"/>
        <v>25299.119999999999</v>
      </c>
    </row>
    <row r="165" spans="1:5" s="127" customFormat="1" ht="13.2" hidden="1" customHeight="1">
      <c r="A165" s="123" t="s">
        <v>698</v>
      </c>
      <c r="B165" s="124" t="s">
        <v>699</v>
      </c>
      <c r="C165" s="126">
        <v>0</v>
      </c>
      <c r="D165" s="126">
        <v>25299.119999999999</v>
      </c>
      <c r="E165" s="125">
        <f t="shared" si="2"/>
        <v>25299.119999999999</v>
      </c>
    </row>
    <row r="166" spans="1:5" s="127" customFormat="1" ht="13.2" hidden="1" customHeight="1">
      <c r="A166" s="123" t="s">
        <v>700</v>
      </c>
      <c r="B166" s="124" t="s">
        <v>701</v>
      </c>
      <c r="C166" s="126">
        <v>0</v>
      </c>
      <c r="D166" s="126">
        <v>25299.119999999999</v>
      </c>
      <c r="E166" s="125">
        <f t="shared" si="2"/>
        <v>25299.119999999999</v>
      </c>
    </row>
    <row r="167" spans="1:5" s="127" customFormat="1" ht="13.2" hidden="1" customHeight="1">
      <c r="A167" s="123" t="s">
        <v>702</v>
      </c>
      <c r="B167" s="124" t="s">
        <v>703</v>
      </c>
      <c r="C167" s="126">
        <v>0</v>
      </c>
      <c r="D167" s="126">
        <v>25299.119999999999</v>
      </c>
      <c r="E167" s="125">
        <f t="shared" si="2"/>
        <v>25299.119999999999</v>
      </c>
    </row>
    <row r="168" spans="1:5" s="127" customFormat="1" ht="13.2" hidden="1" customHeight="1">
      <c r="A168" s="123" t="s">
        <v>704</v>
      </c>
      <c r="B168" s="124" t="s">
        <v>705</v>
      </c>
      <c r="C168" s="126">
        <v>0</v>
      </c>
      <c r="D168" s="126">
        <v>25299.119999999999</v>
      </c>
      <c r="E168" s="125">
        <f t="shared" si="2"/>
        <v>25299.119999999999</v>
      </c>
    </row>
    <row r="169" spans="1:5" s="127" customFormat="1" ht="13.2" hidden="1" customHeight="1">
      <c r="A169" s="123" t="s">
        <v>706</v>
      </c>
      <c r="B169" s="124" t="s">
        <v>707</v>
      </c>
      <c r="C169" s="126">
        <v>0</v>
      </c>
      <c r="D169" s="126">
        <v>25299.119999999999</v>
      </c>
      <c r="E169" s="125">
        <f t="shared" si="2"/>
        <v>25299.119999999999</v>
      </c>
    </row>
    <row r="170" spans="1:5" s="127" customFormat="1" ht="13.2" hidden="1" customHeight="1">
      <c r="A170" s="123" t="s">
        <v>708</v>
      </c>
      <c r="B170" s="124" t="s">
        <v>709</v>
      </c>
      <c r="C170" s="126">
        <v>0</v>
      </c>
      <c r="D170" s="126">
        <v>25247.43</v>
      </c>
      <c r="E170" s="125">
        <f t="shared" si="2"/>
        <v>25247.43</v>
      </c>
    </row>
    <row r="171" spans="1:5" s="127" customFormat="1" ht="13.2" hidden="1" customHeight="1">
      <c r="A171" s="123" t="s">
        <v>710</v>
      </c>
      <c r="B171" s="124" t="s">
        <v>711</v>
      </c>
      <c r="C171" s="126">
        <v>0</v>
      </c>
      <c r="D171" s="126">
        <v>27200.3</v>
      </c>
      <c r="E171" s="125">
        <f t="shared" si="2"/>
        <v>27200.3</v>
      </c>
    </row>
    <row r="172" spans="1:5" s="127" customFormat="1" ht="13.2" hidden="1" customHeight="1">
      <c r="A172" s="123" t="s">
        <v>712</v>
      </c>
      <c r="B172" s="124" t="s">
        <v>713</v>
      </c>
      <c r="C172" s="126">
        <v>0</v>
      </c>
      <c r="D172" s="126">
        <v>27200.3</v>
      </c>
      <c r="E172" s="125">
        <f t="shared" si="2"/>
        <v>27200.3</v>
      </c>
    </row>
    <row r="173" spans="1:5" s="127" customFormat="1" ht="13.2" hidden="1" customHeight="1">
      <c r="A173" s="123" t="s">
        <v>714</v>
      </c>
      <c r="B173" s="124" t="s">
        <v>715</v>
      </c>
      <c r="C173" s="126">
        <v>0</v>
      </c>
      <c r="D173" s="126">
        <v>27200.3</v>
      </c>
      <c r="E173" s="125">
        <f t="shared" si="2"/>
        <v>27200.3</v>
      </c>
    </row>
    <row r="174" spans="1:5" s="127" customFormat="1" ht="13.2" hidden="1" customHeight="1">
      <c r="A174" s="123" t="s">
        <v>716</v>
      </c>
      <c r="B174" s="124" t="s">
        <v>717</v>
      </c>
      <c r="C174" s="126">
        <v>0</v>
      </c>
      <c r="D174" s="126">
        <v>27200.3</v>
      </c>
      <c r="E174" s="125">
        <f t="shared" si="2"/>
        <v>27200.3</v>
      </c>
    </row>
    <row r="175" spans="1:5" s="127" customFormat="1" ht="13.2" hidden="1" customHeight="1">
      <c r="A175" s="123" t="s">
        <v>718</v>
      </c>
      <c r="B175" s="124" t="s">
        <v>719</v>
      </c>
      <c r="C175" s="126">
        <v>0</v>
      </c>
      <c r="D175" s="126">
        <v>50389.87</v>
      </c>
      <c r="E175" s="125">
        <f t="shared" si="2"/>
        <v>50389.87</v>
      </c>
    </row>
    <row r="176" spans="1:5" s="127" customFormat="1" ht="13.2" hidden="1" customHeight="1">
      <c r="A176" s="123" t="s">
        <v>720</v>
      </c>
      <c r="B176" s="124" t="s">
        <v>721</v>
      </c>
      <c r="C176" s="126">
        <v>0</v>
      </c>
      <c r="D176" s="126">
        <v>50389.87</v>
      </c>
      <c r="E176" s="125">
        <f t="shared" si="2"/>
        <v>50389.87</v>
      </c>
    </row>
    <row r="177" spans="1:5" s="127" customFormat="1" ht="13.2" hidden="1" customHeight="1">
      <c r="A177" s="123" t="s">
        <v>722</v>
      </c>
      <c r="B177" s="124" t="s">
        <v>723</v>
      </c>
      <c r="C177" s="126">
        <v>0</v>
      </c>
      <c r="D177" s="126">
        <v>50401.57</v>
      </c>
      <c r="E177" s="125">
        <f t="shared" si="2"/>
        <v>50401.57</v>
      </c>
    </row>
    <row r="178" spans="1:5" s="127" customFormat="1" ht="13.2" hidden="1" customHeight="1">
      <c r="A178" s="123" t="s">
        <v>724</v>
      </c>
      <c r="B178" s="124" t="s">
        <v>725</v>
      </c>
      <c r="C178" s="126">
        <v>0</v>
      </c>
      <c r="D178" s="126">
        <v>505598.19</v>
      </c>
      <c r="E178" s="125">
        <f t="shared" si="2"/>
        <v>505598.19</v>
      </c>
    </row>
    <row r="179" spans="1:5" s="127" customFormat="1" ht="13.2" hidden="1" customHeight="1">
      <c r="A179" s="123" t="s">
        <v>726</v>
      </c>
      <c r="B179" s="124" t="s">
        <v>727</v>
      </c>
      <c r="C179" s="126">
        <v>0</v>
      </c>
      <c r="D179" s="126">
        <v>505598.19</v>
      </c>
      <c r="E179" s="125">
        <f t="shared" si="2"/>
        <v>505598.19</v>
      </c>
    </row>
    <row r="180" spans="1:5" s="127" customFormat="1" ht="13.2" hidden="1" customHeight="1">
      <c r="A180" s="123" t="s">
        <v>728</v>
      </c>
      <c r="B180" s="124" t="s">
        <v>729</v>
      </c>
      <c r="C180" s="126">
        <v>0</v>
      </c>
      <c r="D180" s="126">
        <v>505598.59</v>
      </c>
      <c r="E180" s="125">
        <f t="shared" si="2"/>
        <v>505598.59</v>
      </c>
    </row>
    <row r="181" spans="1:5" s="127" customFormat="1" ht="13.2" hidden="1" customHeight="1">
      <c r="A181" s="123" t="s">
        <v>730</v>
      </c>
      <c r="B181" s="124" t="s">
        <v>731</v>
      </c>
      <c r="C181" s="126">
        <v>0</v>
      </c>
      <c r="D181" s="126">
        <v>503699.8</v>
      </c>
      <c r="E181" s="125">
        <f t="shared" si="2"/>
        <v>503699.8</v>
      </c>
    </row>
    <row r="182" spans="1:5" s="127" customFormat="1" ht="13.2" hidden="1" customHeight="1">
      <c r="A182" s="123" t="s">
        <v>732</v>
      </c>
      <c r="B182" s="124" t="s">
        <v>733</v>
      </c>
      <c r="C182" s="126">
        <v>0</v>
      </c>
      <c r="D182" s="126">
        <v>503696.19</v>
      </c>
      <c r="E182" s="125">
        <f t="shared" si="2"/>
        <v>503696.19</v>
      </c>
    </row>
    <row r="183" spans="1:5" s="127" customFormat="1" ht="13.2" hidden="1" customHeight="1">
      <c r="A183" s="123" t="s">
        <v>734</v>
      </c>
      <c r="B183" s="124" t="s">
        <v>735</v>
      </c>
      <c r="C183" s="126">
        <v>0</v>
      </c>
      <c r="D183" s="126">
        <v>504676.62</v>
      </c>
      <c r="E183" s="125">
        <f t="shared" si="2"/>
        <v>504676.62</v>
      </c>
    </row>
    <row r="184" spans="1:5" s="127" customFormat="1" ht="13.2" hidden="1" customHeight="1">
      <c r="A184" s="123" t="s">
        <v>736</v>
      </c>
      <c r="B184" s="124" t="s">
        <v>737</v>
      </c>
      <c r="C184" s="126">
        <v>0</v>
      </c>
      <c r="D184" s="126">
        <v>504676.62</v>
      </c>
      <c r="E184" s="125">
        <f t="shared" si="2"/>
        <v>504676.62</v>
      </c>
    </row>
    <row r="185" spans="1:5" s="127" customFormat="1" ht="13.2" hidden="1" customHeight="1">
      <c r="A185" s="123" t="s">
        <v>738</v>
      </c>
      <c r="B185" s="124" t="s">
        <v>739</v>
      </c>
      <c r="C185" s="126">
        <v>0</v>
      </c>
      <c r="D185" s="126">
        <v>101354.99</v>
      </c>
      <c r="E185" s="125">
        <f t="shared" si="2"/>
        <v>101354.99</v>
      </c>
    </row>
    <row r="186" spans="1:5" s="127" customFormat="1" ht="13.2" hidden="1" customHeight="1">
      <c r="A186" s="123" t="s">
        <v>740</v>
      </c>
      <c r="B186" s="124" t="s">
        <v>741</v>
      </c>
      <c r="C186" s="126">
        <v>0</v>
      </c>
      <c r="D186" s="126">
        <v>101354.99</v>
      </c>
      <c r="E186" s="125">
        <f t="shared" si="2"/>
        <v>101354.99</v>
      </c>
    </row>
    <row r="187" spans="1:5" s="127" customFormat="1" ht="13.2" hidden="1" customHeight="1">
      <c r="A187" s="123" t="s">
        <v>742</v>
      </c>
      <c r="B187" s="124" t="s">
        <v>743</v>
      </c>
      <c r="C187" s="126">
        <v>0</v>
      </c>
      <c r="D187" s="126">
        <v>503229.44</v>
      </c>
      <c r="E187" s="125">
        <f t="shared" si="2"/>
        <v>503229.44</v>
      </c>
    </row>
    <row r="188" spans="1:5" s="127" customFormat="1" ht="13.2" hidden="1" customHeight="1">
      <c r="A188" s="123" t="s">
        <v>744</v>
      </c>
      <c r="B188" s="124" t="s">
        <v>745</v>
      </c>
      <c r="C188" s="126">
        <v>0</v>
      </c>
      <c r="D188" s="126">
        <v>503229.44</v>
      </c>
      <c r="E188" s="125">
        <f t="shared" si="2"/>
        <v>503229.44</v>
      </c>
    </row>
    <row r="189" spans="1:5" s="127" customFormat="1" ht="13.2" hidden="1" customHeight="1">
      <c r="A189" s="123" t="s">
        <v>746</v>
      </c>
      <c r="B189" s="124" t="s">
        <v>747</v>
      </c>
      <c r="C189" s="126">
        <v>0</v>
      </c>
      <c r="D189" s="126">
        <v>504082.85</v>
      </c>
      <c r="E189" s="125">
        <f t="shared" si="2"/>
        <v>504082.85</v>
      </c>
    </row>
    <row r="190" spans="1:5" s="127" customFormat="1" ht="13.2" hidden="1" customHeight="1">
      <c r="A190" s="123" t="s">
        <v>748</v>
      </c>
      <c r="B190" s="124" t="s">
        <v>749</v>
      </c>
      <c r="C190" s="126">
        <v>0</v>
      </c>
      <c r="D190" s="126">
        <v>504082.85</v>
      </c>
      <c r="E190" s="125">
        <f t="shared" si="2"/>
        <v>504082.85</v>
      </c>
    </row>
    <row r="191" spans="1:5" s="127" customFormat="1" ht="13.2" customHeight="1">
      <c r="A191" s="123" t="s">
        <v>750</v>
      </c>
      <c r="B191" s="124" t="s">
        <v>751</v>
      </c>
      <c r="C191" s="126">
        <v>0</v>
      </c>
      <c r="D191" s="126">
        <v>251792.99</v>
      </c>
      <c r="E191" s="125">
        <f t="shared" si="2"/>
        <v>251792.99</v>
      </c>
    </row>
    <row r="192" spans="1:5" s="127" customFormat="1" ht="13.2" customHeight="1">
      <c r="A192" s="123" t="s">
        <v>752</v>
      </c>
      <c r="B192" s="124" t="s">
        <v>753</v>
      </c>
      <c r="C192" s="126">
        <v>0</v>
      </c>
      <c r="D192" s="126">
        <v>251792.99</v>
      </c>
      <c r="E192" s="125">
        <f t="shared" si="2"/>
        <v>251792.99</v>
      </c>
    </row>
    <row r="193" spans="1:5" s="127" customFormat="1" ht="13.2" customHeight="1">
      <c r="A193" s="123" t="s">
        <v>754</v>
      </c>
      <c r="B193" s="124" t="s">
        <v>755</v>
      </c>
      <c r="C193" s="126">
        <v>0</v>
      </c>
      <c r="D193" s="126">
        <v>251792.99</v>
      </c>
      <c r="E193" s="125">
        <f t="shared" si="2"/>
        <v>251792.99</v>
      </c>
    </row>
    <row r="194" spans="1:5" s="127" customFormat="1" ht="13.2" customHeight="1">
      <c r="A194" s="123" t="s">
        <v>756</v>
      </c>
      <c r="B194" s="124" t="s">
        <v>757</v>
      </c>
      <c r="C194" s="126">
        <v>0</v>
      </c>
      <c r="D194" s="126">
        <v>251792.99</v>
      </c>
      <c r="E194" s="125">
        <f t="shared" si="2"/>
        <v>251792.99</v>
      </c>
    </row>
    <row r="195" spans="1:5" s="127" customFormat="1" ht="13.2" hidden="1" customHeight="1">
      <c r="A195" s="123" t="s">
        <v>758</v>
      </c>
      <c r="B195" s="124" t="s">
        <v>759</v>
      </c>
      <c r="C195" s="126">
        <v>0</v>
      </c>
      <c r="D195" s="126">
        <v>100437.67</v>
      </c>
      <c r="E195" s="125">
        <f t="shared" si="2"/>
        <v>100437.67</v>
      </c>
    </row>
    <row r="196" spans="1:5" s="127" customFormat="1" ht="13.2" hidden="1" customHeight="1">
      <c r="A196" s="123" t="s">
        <v>760</v>
      </c>
      <c r="B196" s="124" t="s">
        <v>761</v>
      </c>
      <c r="C196" s="126">
        <v>0</v>
      </c>
      <c r="D196" s="126">
        <v>100437.67</v>
      </c>
      <c r="E196" s="125">
        <f t="shared" si="2"/>
        <v>100437.67</v>
      </c>
    </row>
    <row r="197" spans="1:5" s="127" customFormat="1" ht="13.2" hidden="1" customHeight="1">
      <c r="A197" s="123" t="s">
        <v>762</v>
      </c>
      <c r="B197" s="124" t="s">
        <v>763</v>
      </c>
      <c r="C197" s="126">
        <v>0</v>
      </c>
      <c r="D197" s="126">
        <v>100437.67</v>
      </c>
      <c r="E197" s="125">
        <f t="shared" si="2"/>
        <v>100437.67</v>
      </c>
    </row>
    <row r="198" spans="1:5" s="127" customFormat="1" ht="13.2" hidden="1" customHeight="1">
      <c r="A198" s="123" t="s">
        <v>764</v>
      </c>
      <c r="B198" s="124" t="s">
        <v>765</v>
      </c>
      <c r="C198" s="126">
        <v>0</v>
      </c>
      <c r="D198" s="126">
        <v>100437.67</v>
      </c>
      <c r="E198" s="125">
        <f t="shared" si="2"/>
        <v>100437.67</v>
      </c>
    </row>
    <row r="199" spans="1:5" s="127" customFormat="1" ht="13.2" hidden="1" customHeight="1">
      <c r="A199" s="123" t="s">
        <v>766</v>
      </c>
      <c r="B199" s="124" t="s">
        <v>767</v>
      </c>
      <c r="C199" s="126">
        <v>0</v>
      </c>
      <c r="D199" s="126">
        <v>100437.67</v>
      </c>
      <c r="E199" s="125">
        <f t="shared" si="2"/>
        <v>100437.67</v>
      </c>
    </row>
    <row r="200" spans="1:5" s="127" customFormat="1" ht="13.2" hidden="1" customHeight="1">
      <c r="A200" s="123" t="s">
        <v>768</v>
      </c>
      <c r="B200" s="124" t="s">
        <v>769</v>
      </c>
      <c r="C200" s="126">
        <v>0</v>
      </c>
      <c r="D200" s="126">
        <v>251094.18</v>
      </c>
      <c r="E200" s="125">
        <f t="shared" ref="E200:E263" si="3">+C200+D200</f>
        <v>251094.18</v>
      </c>
    </row>
    <row r="201" spans="1:5" s="127" customFormat="1" ht="13.2" hidden="1" customHeight="1">
      <c r="A201" s="123" t="s">
        <v>770</v>
      </c>
      <c r="B201" s="124" t="s">
        <v>771</v>
      </c>
      <c r="C201" s="126">
        <v>0</v>
      </c>
      <c r="D201" s="126">
        <v>251094.18</v>
      </c>
      <c r="E201" s="125">
        <f t="shared" si="3"/>
        <v>251094.18</v>
      </c>
    </row>
    <row r="202" spans="1:5" s="127" customFormat="1" ht="13.2" hidden="1" customHeight="1">
      <c r="A202" s="123" t="s">
        <v>772</v>
      </c>
      <c r="B202" s="124" t="s">
        <v>773</v>
      </c>
      <c r="C202" s="126">
        <v>0</v>
      </c>
      <c r="D202" s="126">
        <v>503575.36</v>
      </c>
      <c r="E202" s="125">
        <f t="shared" si="3"/>
        <v>503575.36</v>
      </c>
    </row>
    <row r="203" spans="1:5" s="127" customFormat="1" ht="13.2" hidden="1" customHeight="1">
      <c r="A203" s="123" t="s">
        <v>774</v>
      </c>
      <c r="B203" s="124" t="s">
        <v>775</v>
      </c>
      <c r="C203" s="126">
        <v>0</v>
      </c>
      <c r="D203" s="126">
        <v>503556.71</v>
      </c>
      <c r="E203" s="125">
        <f t="shared" si="3"/>
        <v>503556.71</v>
      </c>
    </row>
    <row r="204" spans="1:5" s="127" customFormat="1" ht="13.2" hidden="1" customHeight="1">
      <c r="A204" s="123" t="s">
        <v>776</v>
      </c>
      <c r="B204" s="124" t="s">
        <v>777</v>
      </c>
      <c r="C204" s="126">
        <v>0</v>
      </c>
      <c r="D204" s="126">
        <v>250922.44</v>
      </c>
      <c r="E204" s="125">
        <f t="shared" si="3"/>
        <v>250922.44</v>
      </c>
    </row>
    <row r="205" spans="1:5" s="127" customFormat="1" ht="13.2" hidden="1" customHeight="1">
      <c r="A205" s="123" t="s">
        <v>778</v>
      </c>
      <c r="B205" s="124" t="s">
        <v>779</v>
      </c>
      <c r="C205" s="126">
        <v>0</v>
      </c>
      <c r="D205" s="126">
        <v>250922.44</v>
      </c>
      <c r="E205" s="125">
        <f t="shared" si="3"/>
        <v>250922.44</v>
      </c>
    </row>
    <row r="206" spans="1:5" s="127" customFormat="1" ht="13.2" hidden="1" customHeight="1">
      <c r="A206" s="123" t="s">
        <v>780</v>
      </c>
      <c r="B206" s="124" t="s">
        <v>781</v>
      </c>
      <c r="C206" s="126">
        <v>0</v>
      </c>
      <c r="D206" s="126">
        <v>50198.75</v>
      </c>
      <c r="E206" s="125">
        <f t="shared" si="3"/>
        <v>50198.75</v>
      </c>
    </row>
    <row r="207" spans="1:5" s="127" customFormat="1" ht="13.2" hidden="1" customHeight="1">
      <c r="A207" s="123" t="s">
        <v>782</v>
      </c>
      <c r="B207" s="124" t="s">
        <v>783</v>
      </c>
      <c r="C207" s="126">
        <v>0</v>
      </c>
      <c r="D207" s="126">
        <v>50198.75</v>
      </c>
      <c r="E207" s="125">
        <f t="shared" si="3"/>
        <v>50198.75</v>
      </c>
    </row>
    <row r="208" spans="1:5" s="127" customFormat="1" ht="13.2" hidden="1" customHeight="1">
      <c r="A208" s="123" t="s">
        <v>784</v>
      </c>
      <c r="B208" s="124" t="s">
        <v>785</v>
      </c>
      <c r="C208" s="126">
        <v>0</v>
      </c>
      <c r="D208" s="126">
        <v>50198.75</v>
      </c>
      <c r="E208" s="125">
        <f t="shared" si="3"/>
        <v>50198.75</v>
      </c>
    </row>
    <row r="209" spans="1:5" s="127" customFormat="1" ht="13.2" hidden="1" customHeight="1">
      <c r="A209" s="123" t="s">
        <v>786</v>
      </c>
      <c r="B209" s="124" t="s">
        <v>787</v>
      </c>
      <c r="C209" s="126">
        <v>0</v>
      </c>
      <c r="D209" s="126">
        <v>50198.75</v>
      </c>
      <c r="E209" s="125">
        <f t="shared" si="3"/>
        <v>50198.75</v>
      </c>
    </row>
    <row r="210" spans="1:5" s="127" customFormat="1" ht="13.2" hidden="1" customHeight="1">
      <c r="A210" s="123" t="s">
        <v>788</v>
      </c>
      <c r="B210" s="124" t="s">
        <v>789</v>
      </c>
      <c r="C210" s="126">
        <v>0</v>
      </c>
      <c r="D210" s="126">
        <v>31225.38</v>
      </c>
      <c r="E210" s="125">
        <f t="shared" si="3"/>
        <v>31225.38</v>
      </c>
    </row>
    <row r="211" spans="1:5" s="127" customFormat="1" ht="13.2" hidden="1" customHeight="1">
      <c r="A211" s="123" t="s">
        <v>790</v>
      </c>
      <c r="B211" s="124" t="s">
        <v>791</v>
      </c>
      <c r="C211" s="126">
        <v>0</v>
      </c>
      <c r="D211" s="126">
        <v>21839.11</v>
      </c>
      <c r="E211" s="125">
        <f t="shared" si="3"/>
        <v>21839.11</v>
      </c>
    </row>
    <row r="212" spans="1:5" s="127" customFormat="1" ht="13.2" hidden="1" customHeight="1">
      <c r="A212" s="123" t="s">
        <v>792</v>
      </c>
      <c r="B212" s="124" t="s">
        <v>793</v>
      </c>
      <c r="C212" s="126">
        <v>0</v>
      </c>
      <c r="D212" s="126">
        <v>100119.2</v>
      </c>
      <c r="E212" s="125">
        <f t="shared" si="3"/>
        <v>100119.2</v>
      </c>
    </row>
    <row r="213" spans="1:5" s="127" customFormat="1" ht="13.2" hidden="1" customHeight="1">
      <c r="A213" s="123" t="s">
        <v>794</v>
      </c>
      <c r="B213" s="124" t="s">
        <v>795</v>
      </c>
      <c r="C213" s="126">
        <v>0</v>
      </c>
      <c r="D213" s="126">
        <v>100119.2</v>
      </c>
      <c r="E213" s="125">
        <f t="shared" si="3"/>
        <v>100119.2</v>
      </c>
    </row>
    <row r="214" spans="1:5" s="127" customFormat="1" ht="13.2" hidden="1" customHeight="1">
      <c r="A214" s="123" t="s">
        <v>796</v>
      </c>
      <c r="B214" s="124" t="s">
        <v>797</v>
      </c>
      <c r="C214" s="126">
        <v>0</v>
      </c>
      <c r="D214" s="126">
        <v>100119.2</v>
      </c>
      <c r="E214" s="125">
        <f t="shared" si="3"/>
        <v>100119.2</v>
      </c>
    </row>
    <row r="215" spans="1:5" s="127" customFormat="1" ht="13.2" hidden="1" customHeight="1">
      <c r="A215" s="123" t="s">
        <v>798</v>
      </c>
      <c r="B215" s="124" t="s">
        <v>799</v>
      </c>
      <c r="C215" s="126">
        <v>0</v>
      </c>
      <c r="D215" s="126">
        <v>100119.2</v>
      </c>
      <c r="E215" s="125">
        <f t="shared" si="3"/>
        <v>100119.2</v>
      </c>
    </row>
    <row r="216" spans="1:5" s="127" customFormat="1" ht="13.2" hidden="1" customHeight="1">
      <c r="A216" s="123" t="s">
        <v>800</v>
      </c>
      <c r="B216" s="124" t="s">
        <v>801</v>
      </c>
      <c r="C216" s="126">
        <v>0</v>
      </c>
      <c r="D216" s="126">
        <v>100119.2</v>
      </c>
      <c r="E216" s="125">
        <f t="shared" si="3"/>
        <v>100119.2</v>
      </c>
    </row>
    <row r="217" spans="1:5" s="127" customFormat="1" ht="13.2" hidden="1" customHeight="1">
      <c r="A217" s="123" t="s">
        <v>802</v>
      </c>
      <c r="B217" s="124" t="s">
        <v>803</v>
      </c>
      <c r="C217" s="126">
        <v>0</v>
      </c>
      <c r="D217" s="126">
        <v>26568.69</v>
      </c>
      <c r="E217" s="125">
        <f t="shared" si="3"/>
        <v>26568.69</v>
      </c>
    </row>
    <row r="218" spans="1:5" s="127" customFormat="1" ht="13.2" hidden="1" customHeight="1">
      <c r="A218" s="123" t="s">
        <v>804</v>
      </c>
      <c r="B218" s="124" t="s">
        <v>805</v>
      </c>
      <c r="C218" s="126">
        <v>0</v>
      </c>
      <c r="D218" s="126">
        <v>131116.5</v>
      </c>
      <c r="E218" s="125">
        <f t="shared" si="3"/>
        <v>131116.5</v>
      </c>
    </row>
    <row r="219" spans="1:5" s="127" customFormat="1" ht="13.2" hidden="1" customHeight="1">
      <c r="A219" s="123" t="s">
        <v>806</v>
      </c>
      <c r="B219" s="124" t="s">
        <v>807</v>
      </c>
      <c r="C219" s="126">
        <v>0</v>
      </c>
      <c r="D219" s="126">
        <v>42258.13</v>
      </c>
      <c r="E219" s="125">
        <f t="shared" si="3"/>
        <v>42258.13</v>
      </c>
    </row>
    <row r="220" spans="1:5" s="127" customFormat="1" ht="13.2" hidden="1" customHeight="1">
      <c r="A220" s="123" t="s">
        <v>808</v>
      </c>
      <c r="B220" s="124" t="s">
        <v>809</v>
      </c>
      <c r="C220" s="126">
        <v>0</v>
      </c>
      <c r="D220" s="126">
        <v>50764.36</v>
      </c>
      <c r="E220" s="125">
        <f t="shared" si="3"/>
        <v>50764.36</v>
      </c>
    </row>
    <row r="221" spans="1:5" s="127" customFormat="1" ht="13.2" hidden="1" customHeight="1">
      <c r="A221" s="123" t="s">
        <v>810</v>
      </c>
      <c r="B221" s="124" t="s">
        <v>811</v>
      </c>
      <c r="C221" s="126">
        <v>0</v>
      </c>
      <c r="D221" s="126">
        <v>50764.36</v>
      </c>
      <c r="E221" s="125">
        <f t="shared" si="3"/>
        <v>50764.36</v>
      </c>
    </row>
    <row r="222" spans="1:5" s="127" customFormat="1" ht="13.2" hidden="1" customHeight="1">
      <c r="A222" s="123" t="s">
        <v>812</v>
      </c>
      <c r="B222" s="124" t="s">
        <v>813</v>
      </c>
      <c r="C222" s="126">
        <v>0</v>
      </c>
      <c r="D222" s="126">
        <v>50764.36</v>
      </c>
      <c r="E222" s="125">
        <f t="shared" si="3"/>
        <v>50764.36</v>
      </c>
    </row>
    <row r="223" spans="1:5" s="127" customFormat="1" ht="13.2" hidden="1" customHeight="1">
      <c r="A223" s="123" t="s">
        <v>814</v>
      </c>
      <c r="B223" s="124" t="s">
        <v>815</v>
      </c>
      <c r="C223" s="126">
        <v>0</v>
      </c>
      <c r="D223" s="126">
        <v>50764.36</v>
      </c>
      <c r="E223" s="125">
        <f t="shared" si="3"/>
        <v>50764.36</v>
      </c>
    </row>
    <row r="224" spans="1:5" s="127" customFormat="1" ht="13.2" hidden="1" customHeight="1">
      <c r="A224" s="123" t="s">
        <v>816</v>
      </c>
      <c r="B224" s="124" t="s">
        <v>817</v>
      </c>
      <c r="C224" s="126">
        <v>0</v>
      </c>
      <c r="D224" s="126">
        <v>50764.36</v>
      </c>
      <c r="E224" s="125">
        <f t="shared" si="3"/>
        <v>50764.36</v>
      </c>
    </row>
    <row r="225" spans="1:5" s="127" customFormat="1" ht="13.2" hidden="1" customHeight="1">
      <c r="A225" s="123" t="s">
        <v>818</v>
      </c>
      <c r="B225" s="124" t="s">
        <v>819</v>
      </c>
      <c r="C225" s="126">
        <v>0</v>
      </c>
      <c r="D225" s="126">
        <v>25382.18</v>
      </c>
      <c r="E225" s="125">
        <f t="shared" si="3"/>
        <v>25382.18</v>
      </c>
    </row>
    <row r="226" spans="1:5" s="127" customFormat="1" ht="13.2" hidden="1" customHeight="1">
      <c r="A226" s="123" t="s">
        <v>820</v>
      </c>
      <c r="B226" s="124" t="s">
        <v>821</v>
      </c>
      <c r="C226" s="126">
        <v>0</v>
      </c>
      <c r="D226" s="126">
        <v>25382.18</v>
      </c>
      <c r="E226" s="125">
        <f t="shared" si="3"/>
        <v>25382.18</v>
      </c>
    </row>
    <row r="227" spans="1:5" s="127" customFormat="1" ht="13.2" hidden="1" customHeight="1">
      <c r="A227" s="123" t="s">
        <v>822</v>
      </c>
      <c r="B227" s="124" t="s">
        <v>823</v>
      </c>
      <c r="C227" s="126">
        <v>0</v>
      </c>
      <c r="D227" s="126">
        <v>25382.18</v>
      </c>
      <c r="E227" s="125">
        <f t="shared" si="3"/>
        <v>25382.18</v>
      </c>
    </row>
    <row r="228" spans="1:5" s="127" customFormat="1" ht="13.2" hidden="1" customHeight="1">
      <c r="A228" s="123" t="s">
        <v>824</v>
      </c>
      <c r="B228" s="124" t="s">
        <v>825</v>
      </c>
      <c r="C228" s="126">
        <v>0</v>
      </c>
      <c r="D228" s="126">
        <v>25382.18</v>
      </c>
      <c r="E228" s="125">
        <f t="shared" si="3"/>
        <v>25382.18</v>
      </c>
    </row>
    <row r="229" spans="1:5" s="127" customFormat="1" ht="13.2" hidden="1" customHeight="1">
      <c r="A229" s="123" t="s">
        <v>826</v>
      </c>
      <c r="B229" s="124" t="s">
        <v>827</v>
      </c>
      <c r="C229" s="126">
        <v>0</v>
      </c>
      <c r="D229" s="126">
        <v>25382.18</v>
      </c>
      <c r="E229" s="125">
        <f t="shared" si="3"/>
        <v>25382.18</v>
      </c>
    </row>
    <row r="230" spans="1:5" s="127" customFormat="1" ht="13.2" hidden="1" customHeight="1">
      <c r="A230" s="123" t="s">
        <v>828</v>
      </c>
      <c r="B230" s="124" t="s">
        <v>829</v>
      </c>
      <c r="C230" s="126">
        <v>0</v>
      </c>
      <c r="D230" s="126">
        <v>25382.18</v>
      </c>
      <c r="E230" s="125">
        <f t="shared" si="3"/>
        <v>25382.18</v>
      </c>
    </row>
    <row r="231" spans="1:5" s="127" customFormat="1" ht="13.2" hidden="1" customHeight="1">
      <c r="A231" s="123" t="s">
        <v>830</v>
      </c>
      <c r="B231" s="124" t="s">
        <v>831</v>
      </c>
      <c r="C231" s="126">
        <v>0</v>
      </c>
      <c r="D231" s="126">
        <v>25382.18</v>
      </c>
      <c r="E231" s="125">
        <f t="shared" si="3"/>
        <v>25382.18</v>
      </c>
    </row>
    <row r="232" spans="1:5" s="127" customFormat="1" ht="13.2" hidden="1" customHeight="1">
      <c r="A232" s="123" t="s">
        <v>832</v>
      </c>
      <c r="B232" s="124" t="s">
        <v>833</v>
      </c>
      <c r="C232" s="126">
        <v>0</v>
      </c>
      <c r="D232" s="126">
        <v>25382.18</v>
      </c>
      <c r="E232" s="125">
        <f t="shared" si="3"/>
        <v>25382.18</v>
      </c>
    </row>
    <row r="233" spans="1:5" s="127" customFormat="1" ht="13.2" hidden="1" customHeight="1">
      <c r="A233" s="123" t="s">
        <v>834</v>
      </c>
      <c r="B233" s="124" t="s">
        <v>835</v>
      </c>
      <c r="C233" s="126">
        <v>0</v>
      </c>
      <c r="D233" s="126">
        <v>25382.18</v>
      </c>
      <c r="E233" s="125">
        <f t="shared" si="3"/>
        <v>25382.18</v>
      </c>
    </row>
    <row r="234" spans="1:5" s="127" customFormat="1" ht="13.2" hidden="1" customHeight="1">
      <c r="A234" s="123" t="s">
        <v>836</v>
      </c>
      <c r="B234" s="124" t="s">
        <v>837</v>
      </c>
      <c r="C234" s="126">
        <v>0</v>
      </c>
      <c r="D234" s="126">
        <v>25382.18</v>
      </c>
      <c r="E234" s="125">
        <f t="shared" si="3"/>
        <v>25382.18</v>
      </c>
    </row>
    <row r="235" spans="1:5" s="127" customFormat="1" ht="13.2" hidden="1" customHeight="1">
      <c r="A235" s="123" t="s">
        <v>838</v>
      </c>
      <c r="B235" s="124" t="s">
        <v>839</v>
      </c>
      <c r="C235" s="126">
        <v>0</v>
      </c>
      <c r="D235" s="126">
        <v>25354.19</v>
      </c>
      <c r="E235" s="125">
        <f t="shared" si="3"/>
        <v>25354.19</v>
      </c>
    </row>
    <row r="236" spans="1:5" s="127" customFormat="1" ht="13.2" hidden="1" customHeight="1">
      <c r="A236" s="123" t="s">
        <v>840</v>
      </c>
      <c r="B236" s="124" t="s">
        <v>841</v>
      </c>
      <c r="C236" s="126">
        <v>0</v>
      </c>
      <c r="D236" s="126">
        <v>25354.19</v>
      </c>
      <c r="E236" s="125">
        <f t="shared" si="3"/>
        <v>25354.19</v>
      </c>
    </row>
    <row r="237" spans="1:5" s="127" customFormat="1" ht="13.2" hidden="1" customHeight="1">
      <c r="A237" s="123" t="s">
        <v>842</v>
      </c>
      <c r="B237" s="124" t="s">
        <v>843</v>
      </c>
      <c r="C237" s="126">
        <v>0</v>
      </c>
      <c r="D237" s="126">
        <v>25354.19</v>
      </c>
      <c r="E237" s="125">
        <f t="shared" si="3"/>
        <v>25354.19</v>
      </c>
    </row>
    <row r="238" spans="1:5" s="127" customFormat="1" ht="13.2" hidden="1" customHeight="1">
      <c r="A238" s="123" t="s">
        <v>844</v>
      </c>
      <c r="B238" s="124" t="s">
        <v>845</v>
      </c>
      <c r="C238" s="126">
        <v>0</v>
      </c>
      <c r="D238" s="126">
        <v>25354.19</v>
      </c>
      <c r="E238" s="125">
        <f t="shared" si="3"/>
        <v>25354.19</v>
      </c>
    </row>
    <row r="239" spans="1:5" s="127" customFormat="1" ht="13.2" hidden="1" customHeight="1">
      <c r="A239" s="123" t="s">
        <v>846</v>
      </c>
      <c r="B239" s="124" t="s">
        <v>847</v>
      </c>
      <c r="C239" s="126">
        <v>0</v>
      </c>
      <c r="D239" s="126">
        <v>25354.19</v>
      </c>
      <c r="E239" s="125">
        <f t="shared" si="3"/>
        <v>25354.19</v>
      </c>
    </row>
    <row r="240" spans="1:5" s="127" customFormat="1" ht="13.2" hidden="1" customHeight="1">
      <c r="A240" s="123" t="s">
        <v>848</v>
      </c>
      <c r="B240" s="124" t="s">
        <v>849</v>
      </c>
      <c r="C240" s="126">
        <v>0</v>
      </c>
      <c r="D240" s="126">
        <v>25354.19</v>
      </c>
      <c r="E240" s="125">
        <f t="shared" si="3"/>
        <v>25354.19</v>
      </c>
    </row>
    <row r="241" spans="1:5" s="127" customFormat="1" ht="13.2" hidden="1" customHeight="1">
      <c r="A241" s="123" t="s">
        <v>850</v>
      </c>
      <c r="B241" s="124" t="s">
        <v>851</v>
      </c>
      <c r="C241" s="126">
        <v>0</v>
      </c>
      <c r="D241" s="126">
        <v>25354.19</v>
      </c>
      <c r="E241" s="125">
        <f t="shared" si="3"/>
        <v>25354.19</v>
      </c>
    </row>
    <row r="242" spans="1:5" s="127" customFormat="1" ht="13.2" hidden="1" customHeight="1">
      <c r="A242" s="123" t="s">
        <v>852</v>
      </c>
      <c r="B242" s="124" t="s">
        <v>853</v>
      </c>
      <c r="C242" s="126">
        <v>0</v>
      </c>
      <c r="D242" s="126">
        <v>25354.19</v>
      </c>
      <c r="E242" s="125">
        <f t="shared" si="3"/>
        <v>25354.19</v>
      </c>
    </row>
    <row r="243" spans="1:5" s="127" customFormat="1" ht="13.2" hidden="1" customHeight="1">
      <c r="A243" s="123" t="s">
        <v>854</v>
      </c>
      <c r="B243" s="124" t="s">
        <v>855</v>
      </c>
      <c r="C243" s="126">
        <v>0</v>
      </c>
      <c r="D243" s="126">
        <v>25354.19</v>
      </c>
      <c r="E243" s="125">
        <f t="shared" si="3"/>
        <v>25354.19</v>
      </c>
    </row>
    <row r="244" spans="1:5" s="127" customFormat="1" ht="13.2" hidden="1" customHeight="1">
      <c r="A244" s="123" t="s">
        <v>856</v>
      </c>
      <c r="B244" s="124" t="s">
        <v>857</v>
      </c>
      <c r="C244" s="126">
        <v>0</v>
      </c>
      <c r="D244" s="126">
        <v>25354.19</v>
      </c>
      <c r="E244" s="125">
        <f t="shared" si="3"/>
        <v>25354.19</v>
      </c>
    </row>
    <row r="245" spans="1:5" s="127" customFormat="1" ht="13.2" hidden="1" customHeight="1">
      <c r="A245" s="123" t="s">
        <v>1044</v>
      </c>
      <c r="B245" s="124" t="s">
        <v>858</v>
      </c>
      <c r="C245" s="126">
        <v>0</v>
      </c>
      <c r="D245" s="126">
        <v>25306.41</v>
      </c>
      <c r="E245" s="125">
        <f t="shared" si="3"/>
        <v>25306.41</v>
      </c>
    </row>
    <row r="246" spans="1:5" s="127" customFormat="1" ht="13.2" hidden="1" customHeight="1">
      <c r="A246" s="123" t="s">
        <v>1045</v>
      </c>
      <c r="B246" s="124" t="s">
        <v>859</v>
      </c>
      <c r="C246" s="126">
        <v>0</v>
      </c>
      <c r="D246" s="126">
        <v>25306.41</v>
      </c>
      <c r="E246" s="125">
        <f t="shared" si="3"/>
        <v>25306.41</v>
      </c>
    </row>
    <row r="247" spans="1:5" s="127" customFormat="1" ht="13.2" hidden="1" customHeight="1">
      <c r="A247" s="123" t="s">
        <v>1046</v>
      </c>
      <c r="B247" s="124" t="s">
        <v>860</v>
      </c>
      <c r="C247" s="126">
        <v>0</v>
      </c>
      <c r="D247" s="126">
        <v>25306.41</v>
      </c>
      <c r="E247" s="125">
        <f t="shared" si="3"/>
        <v>25306.41</v>
      </c>
    </row>
    <row r="248" spans="1:5" s="127" customFormat="1" ht="13.2" hidden="1" customHeight="1">
      <c r="A248" s="123" t="s">
        <v>1047</v>
      </c>
      <c r="B248" s="124" t="s">
        <v>861</v>
      </c>
      <c r="C248" s="126">
        <v>0</v>
      </c>
      <c r="D248" s="126">
        <v>25306.41</v>
      </c>
      <c r="E248" s="125">
        <f t="shared" si="3"/>
        <v>25306.41</v>
      </c>
    </row>
    <row r="249" spans="1:5" s="127" customFormat="1" ht="13.2" hidden="1" customHeight="1">
      <c r="A249" s="123" t="s">
        <v>1048</v>
      </c>
      <c r="B249" s="124" t="s">
        <v>862</v>
      </c>
      <c r="C249" s="126">
        <v>0</v>
      </c>
      <c r="D249" s="126">
        <v>25306.41</v>
      </c>
      <c r="E249" s="125">
        <f t="shared" si="3"/>
        <v>25306.41</v>
      </c>
    </row>
    <row r="250" spans="1:5" s="127" customFormat="1" ht="13.2" hidden="1" customHeight="1">
      <c r="A250" s="123" t="s">
        <v>1049</v>
      </c>
      <c r="B250" s="124" t="s">
        <v>863</v>
      </c>
      <c r="C250" s="126">
        <v>0</v>
      </c>
      <c r="D250" s="126">
        <v>25306.41</v>
      </c>
      <c r="E250" s="125">
        <f t="shared" si="3"/>
        <v>25306.41</v>
      </c>
    </row>
    <row r="251" spans="1:5" s="127" customFormat="1" ht="13.2" hidden="1" customHeight="1">
      <c r="A251" s="123" t="s">
        <v>1050</v>
      </c>
      <c r="B251" s="124" t="s">
        <v>864</v>
      </c>
      <c r="C251" s="126">
        <v>0</v>
      </c>
      <c r="D251" s="126">
        <v>25306.41</v>
      </c>
      <c r="E251" s="125">
        <f t="shared" si="3"/>
        <v>25306.41</v>
      </c>
    </row>
    <row r="252" spans="1:5" s="127" customFormat="1" ht="13.2" hidden="1" customHeight="1">
      <c r="A252" s="123" t="s">
        <v>1051</v>
      </c>
      <c r="B252" s="124" t="s">
        <v>865</v>
      </c>
      <c r="C252" s="126">
        <v>0</v>
      </c>
      <c r="D252" s="126">
        <v>25306.41</v>
      </c>
      <c r="E252" s="125">
        <f t="shared" si="3"/>
        <v>25306.41</v>
      </c>
    </row>
    <row r="253" spans="1:5" s="127" customFormat="1" ht="13.2" customHeight="1">
      <c r="A253" s="123" t="s">
        <v>866</v>
      </c>
      <c r="B253" s="124" t="s">
        <v>867</v>
      </c>
      <c r="C253" s="126">
        <v>0</v>
      </c>
      <c r="D253" s="126">
        <v>100506.7</v>
      </c>
      <c r="E253" s="125">
        <f t="shared" si="3"/>
        <v>100506.7</v>
      </c>
    </row>
    <row r="254" spans="1:5" s="127" customFormat="1" ht="13.2" customHeight="1">
      <c r="A254" s="123" t="s">
        <v>868</v>
      </c>
      <c r="B254" s="124" t="s">
        <v>869</v>
      </c>
      <c r="C254" s="126">
        <v>0</v>
      </c>
      <c r="D254" s="126">
        <v>100506.7</v>
      </c>
      <c r="E254" s="125">
        <f t="shared" si="3"/>
        <v>100506.7</v>
      </c>
    </row>
    <row r="255" spans="1:5" s="127" customFormat="1" ht="13.2" customHeight="1">
      <c r="A255" s="123" t="s">
        <v>870</v>
      </c>
      <c r="B255" s="124" t="s">
        <v>871</v>
      </c>
      <c r="C255" s="126">
        <v>0</v>
      </c>
      <c r="D255" s="126">
        <v>50253.35</v>
      </c>
      <c r="E255" s="125">
        <f t="shared" si="3"/>
        <v>50253.35</v>
      </c>
    </row>
    <row r="256" spans="1:5" s="127" customFormat="1" ht="13.2" customHeight="1">
      <c r="A256" s="123" t="s">
        <v>872</v>
      </c>
      <c r="B256" s="124" t="s">
        <v>873</v>
      </c>
      <c r="C256" s="126">
        <v>0</v>
      </c>
      <c r="D256" s="126">
        <v>50253.35</v>
      </c>
      <c r="E256" s="125">
        <f t="shared" si="3"/>
        <v>50253.35</v>
      </c>
    </row>
    <row r="257" spans="1:5" s="127" customFormat="1" ht="13.2" customHeight="1">
      <c r="A257" s="123" t="s">
        <v>874</v>
      </c>
      <c r="B257" s="124" t="s">
        <v>875</v>
      </c>
      <c r="C257" s="126">
        <v>0</v>
      </c>
      <c r="D257" s="126">
        <v>50253.35</v>
      </c>
      <c r="E257" s="125">
        <f t="shared" si="3"/>
        <v>50253.35</v>
      </c>
    </row>
    <row r="258" spans="1:5" s="127" customFormat="1" ht="13.2" customHeight="1">
      <c r="A258" s="123" t="s">
        <v>876</v>
      </c>
      <c r="B258" s="124" t="s">
        <v>877</v>
      </c>
      <c r="C258" s="126">
        <v>0</v>
      </c>
      <c r="D258" s="126">
        <v>50253.35</v>
      </c>
      <c r="E258" s="125">
        <f t="shared" si="3"/>
        <v>50253.35</v>
      </c>
    </row>
    <row r="259" spans="1:5" s="127" customFormat="1" ht="13.2" customHeight="1">
      <c r="A259" s="123" t="s">
        <v>878</v>
      </c>
      <c r="B259" s="124" t="s">
        <v>879</v>
      </c>
      <c r="C259" s="126">
        <v>0</v>
      </c>
      <c r="D259" s="126">
        <v>50253.35</v>
      </c>
      <c r="E259" s="125">
        <f t="shared" si="3"/>
        <v>50253.35</v>
      </c>
    </row>
    <row r="260" spans="1:5" s="127" customFormat="1" ht="13.2" customHeight="1">
      <c r="A260" s="123" t="s">
        <v>880</v>
      </c>
      <c r="B260" s="124" t="s">
        <v>881</v>
      </c>
      <c r="C260" s="126">
        <v>0</v>
      </c>
      <c r="D260" s="126">
        <v>50253.35</v>
      </c>
      <c r="E260" s="125">
        <f t="shared" si="3"/>
        <v>50253.35</v>
      </c>
    </row>
    <row r="261" spans="1:5" s="127" customFormat="1" ht="13.2" hidden="1" customHeight="1">
      <c r="A261" s="123" t="s">
        <v>882</v>
      </c>
      <c r="B261" s="124" t="s">
        <v>883</v>
      </c>
      <c r="C261" s="126">
        <v>0</v>
      </c>
      <c r="D261" s="126">
        <v>507983.5</v>
      </c>
      <c r="E261" s="125">
        <f t="shared" si="3"/>
        <v>507983.5</v>
      </c>
    </row>
    <row r="262" spans="1:5" s="127" customFormat="1" ht="13.2" hidden="1" customHeight="1">
      <c r="A262" s="123" t="s">
        <v>884</v>
      </c>
      <c r="B262" s="124" t="s">
        <v>885</v>
      </c>
      <c r="C262" s="126">
        <v>0</v>
      </c>
      <c r="D262" s="126">
        <v>50641.19</v>
      </c>
      <c r="E262" s="125">
        <f t="shared" si="3"/>
        <v>50641.19</v>
      </c>
    </row>
    <row r="263" spans="1:5" s="127" customFormat="1" ht="13.2" hidden="1" customHeight="1">
      <c r="A263" s="123" t="s">
        <v>886</v>
      </c>
      <c r="B263" s="124" t="s">
        <v>887</v>
      </c>
      <c r="C263" s="126">
        <v>0</v>
      </c>
      <c r="D263" s="126">
        <v>50641.19</v>
      </c>
      <c r="E263" s="125">
        <f t="shared" si="3"/>
        <v>50641.19</v>
      </c>
    </row>
    <row r="264" spans="1:5" s="127" customFormat="1" ht="13.2" hidden="1" customHeight="1">
      <c r="A264" s="123" t="s">
        <v>888</v>
      </c>
      <c r="B264" s="124" t="s">
        <v>889</v>
      </c>
      <c r="C264" s="126">
        <v>0</v>
      </c>
      <c r="D264" s="126">
        <v>50641.19</v>
      </c>
      <c r="E264" s="125">
        <f t="shared" ref="E264:E327" si="4">+C264+D264</f>
        <v>50641.19</v>
      </c>
    </row>
    <row r="265" spans="1:5" s="127" customFormat="1" ht="13.2" hidden="1" customHeight="1">
      <c r="A265" s="123" t="s">
        <v>890</v>
      </c>
      <c r="B265" s="124" t="s">
        <v>891</v>
      </c>
      <c r="C265" s="126">
        <v>0</v>
      </c>
      <c r="D265" s="126">
        <v>50641.19</v>
      </c>
      <c r="E265" s="125">
        <f t="shared" si="4"/>
        <v>50641.19</v>
      </c>
    </row>
    <row r="266" spans="1:5" s="127" customFormat="1" ht="13.2" hidden="1" customHeight="1">
      <c r="A266" s="123" t="s">
        <v>892</v>
      </c>
      <c r="B266" s="124" t="s">
        <v>893</v>
      </c>
      <c r="C266" s="126">
        <v>0</v>
      </c>
      <c r="D266" s="126">
        <v>100909.41</v>
      </c>
      <c r="E266" s="125">
        <f t="shared" si="4"/>
        <v>100909.41</v>
      </c>
    </row>
    <row r="267" spans="1:5" s="127" customFormat="1" ht="13.2" hidden="1" customHeight="1">
      <c r="A267" s="123" t="s">
        <v>894</v>
      </c>
      <c r="B267" s="124" t="s">
        <v>895</v>
      </c>
      <c r="C267" s="126">
        <v>0</v>
      </c>
      <c r="D267" s="126">
        <v>100909.41</v>
      </c>
      <c r="E267" s="125">
        <f t="shared" si="4"/>
        <v>100909.41</v>
      </c>
    </row>
    <row r="268" spans="1:5" s="127" customFormat="1" ht="13.2" hidden="1" customHeight="1">
      <c r="A268" s="123" t="s">
        <v>896</v>
      </c>
      <c r="B268" s="124" t="s">
        <v>897</v>
      </c>
      <c r="C268" s="126">
        <v>0</v>
      </c>
      <c r="D268" s="126">
        <v>101054.9</v>
      </c>
      <c r="E268" s="125">
        <f t="shared" si="4"/>
        <v>101054.9</v>
      </c>
    </row>
    <row r="269" spans="1:5" s="127" customFormat="1" ht="13.2" hidden="1" customHeight="1">
      <c r="A269" s="123" t="s">
        <v>898</v>
      </c>
      <c r="B269" s="124" t="s">
        <v>899</v>
      </c>
      <c r="C269" s="126">
        <v>0</v>
      </c>
      <c r="D269" s="126">
        <v>101054.9</v>
      </c>
      <c r="E269" s="125">
        <f t="shared" si="4"/>
        <v>101054.9</v>
      </c>
    </row>
    <row r="270" spans="1:5" s="127" customFormat="1" ht="13.2" hidden="1" customHeight="1">
      <c r="A270" s="123" t="s">
        <v>900</v>
      </c>
      <c r="B270" s="124" t="s">
        <v>901</v>
      </c>
      <c r="C270" s="126">
        <v>0</v>
      </c>
      <c r="D270" s="126">
        <v>101054.9</v>
      </c>
      <c r="E270" s="125">
        <f t="shared" si="4"/>
        <v>101054.9</v>
      </c>
    </row>
    <row r="271" spans="1:5" s="127" customFormat="1" ht="13.2" hidden="1" customHeight="1">
      <c r="A271" s="123" t="s">
        <v>902</v>
      </c>
      <c r="B271" s="124" t="s">
        <v>903</v>
      </c>
      <c r="C271" s="126">
        <v>0</v>
      </c>
      <c r="D271" s="126">
        <v>101054.9</v>
      </c>
      <c r="E271" s="125">
        <f t="shared" si="4"/>
        <v>101054.9</v>
      </c>
    </row>
    <row r="272" spans="1:5" s="127" customFormat="1" ht="13.2" hidden="1" customHeight="1">
      <c r="A272" s="123" t="s">
        <v>904</v>
      </c>
      <c r="B272" s="124" t="s">
        <v>905</v>
      </c>
      <c r="C272" s="126">
        <v>0</v>
      </c>
      <c r="D272" s="126">
        <v>101054.9</v>
      </c>
      <c r="E272" s="125">
        <f t="shared" si="4"/>
        <v>101054.9</v>
      </c>
    </row>
    <row r="273" spans="1:5" s="127" customFormat="1" ht="13.2" hidden="1" customHeight="1">
      <c r="A273" s="123" t="s">
        <v>906</v>
      </c>
      <c r="B273" s="124" t="s">
        <v>907</v>
      </c>
      <c r="C273" s="126">
        <v>0</v>
      </c>
      <c r="D273" s="126">
        <v>50527.45</v>
      </c>
      <c r="E273" s="125">
        <f t="shared" si="4"/>
        <v>50527.45</v>
      </c>
    </row>
    <row r="274" spans="1:5" s="127" customFormat="1" ht="13.2" hidden="1" customHeight="1">
      <c r="A274" s="123" t="s">
        <v>908</v>
      </c>
      <c r="B274" s="124" t="s">
        <v>909</v>
      </c>
      <c r="C274" s="126">
        <v>0</v>
      </c>
      <c r="D274" s="126">
        <v>50527.45</v>
      </c>
      <c r="E274" s="125">
        <f t="shared" si="4"/>
        <v>50527.45</v>
      </c>
    </row>
    <row r="275" spans="1:5" s="127" customFormat="1" ht="13.2" hidden="1" customHeight="1">
      <c r="A275" s="123" t="s">
        <v>910</v>
      </c>
      <c r="B275" s="124" t="s">
        <v>911</v>
      </c>
      <c r="C275" s="126">
        <v>0</v>
      </c>
      <c r="D275" s="126">
        <v>50527.45</v>
      </c>
      <c r="E275" s="125">
        <f t="shared" si="4"/>
        <v>50527.45</v>
      </c>
    </row>
    <row r="276" spans="1:5" s="127" customFormat="1" ht="13.2" hidden="1" customHeight="1">
      <c r="A276" s="123" t="s">
        <v>912</v>
      </c>
      <c r="B276" s="124" t="s">
        <v>913</v>
      </c>
      <c r="C276" s="126">
        <v>0</v>
      </c>
      <c r="D276" s="126">
        <v>50527.45</v>
      </c>
      <c r="E276" s="125">
        <f t="shared" si="4"/>
        <v>50527.45</v>
      </c>
    </row>
    <row r="277" spans="1:5" s="127" customFormat="1" ht="13.2" hidden="1" customHeight="1">
      <c r="A277" s="123" t="s">
        <v>914</v>
      </c>
      <c r="B277" s="124" t="s">
        <v>915</v>
      </c>
      <c r="C277" s="126">
        <v>0</v>
      </c>
      <c r="D277" s="126">
        <v>50527.45</v>
      </c>
      <c r="E277" s="125">
        <f t="shared" si="4"/>
        <v>50527.45</v>
      </c>
    </row>
    <row r="278" spans="1:5" s="127" customFormat="1" ht="13.2" hidden="1" customHeight="1">
      <c r="A278" s="123" t="s">
        <v>916</v>
      </c>
      <c r="B278" s="124" t="s">
        <v>917</v>
      </c>
      <c r="C278" s="126">
        <v>0</v>
      </c>
      <c r="D278" s="126">
        <v>50527.45</v>
      </c>
      <c r="E278" s="125">
        <f t="shared" si="4"/>
        <v>50527.45</v>
      </c>
    </row>
    <row r="279" spans="1:5" s="127" customFormat="1" ht="13.2" hidden="1" customHeight="1">
      <c r="A279" s="123" t="s">
        <v>918</v>
      </c>
      <c r="B279" s="124" t="s">
        <v>919</v>
      </c>
      <c r="C279" s="126">
        <v>0</v>
      </c>
      <c r="D279" s="126">
        <v>50527.45</v>
      </c>
      <c r="E279" s="125">
        <f t="shared" si="4"/>
        <v>50527.45</v>
      </c>
    </row>
    <row r="280" spans="1:5" s="127" customFormat="1" ht="13.2" hidden="1" customHeight="1">
      <c r="A280" s="123" t="s">
        <v>920</v>
      </c>
      <c r="B280" s="124" t="s">
        <v>921</v>
      </c>
      <c r="C280" s="126">
        <v>0</v>
      </c>
      <c r="D280" s="126">
        <v>50527.45</v>
      </c>
      <c r="E280" s="125">
        <f t="shared" si="4"/>
        <v>50527.45</v>
      </c>
    </row>
    <row r="281" spans="1:5" s="127" customFormat="1" ht="13.2" hidden="1" customHeight="1">
      <c r="A281" s="123" t="s">
        <v>922</v>
      </c>
      <c r="B281" s="124" t="s">
        <v>923</v>
      </c>
      <c r="C281" s="126">
        <v>0</v>
      </c>
      <c r="D281" s="126">
        <v>50527.45</v>
      </c>
      <c r="E281" s="125">
        <f t="shared" si="4"/>
        <v>50527.45</v>
      </c>
    </row>
    <row r="282" spans="1:5" s="127" customFormat="1" ht="13.2" hidden="1" customHeight="1">
      <c r="A282" s="123" t="s">
        <v>924</v>
      </c>
      <c r="B282" s="124" t="s">
        <v>925</v>
      </c>
      <c r="C282" s="126">
        <v>0</v>
      </c>
      <c r="D282" s="126">
        <v>50527.45</v>
      </c>
      <c r="E282" s="125">
        <f t="shared" si="4"/>
        <v>50527.45</v>
      </c>
    </row>
    <row r="283" spans="1:5" s="127" customFormat="1" ht="13.2" hidden="1" customHeight="1">
      <c r="A283" s="123" t="s">
        <v>926</v>
      </c>
      <c r="B283" s="124" t="s">
        <v>927</v>
      </c>
      <c r="C283" s="126">
        <v>0</v>
      </c>
      <c r="D283" s="126">
        <v>50527.45</v>
      </c>
      <c r="E283" s="125">
        <f t="shared" si="4"/>
        <v>50527.45</v>
      </c>
    </row>
    <row r="284" spans="1:5" s="127" customFormat="1" ht="13.2" hidden="1" customHeight="1">
      <c r="A284" s="123" t="s">
        <v>928</v>
      </c>
      <c r="B284" s="124" t="s">
        <v>929</v>
      </c>
      <c r="C284" s="126">
        <v>0</v>
      </c>
      <c r="D284" s="126">
        <v>50527.45</v>
      </c>
      <c r="E284" s="125">
        <f t="shared" si="4"/>
        <v>50527.45</v>
      </c>
    </row>
    <row r="285" spans="1:5" s="127" customFormat="1" ht="13.2" hidden="1" customHeight="1">
      <c r="A285" s="123" t="s">
        <v>930</v>
      </c>
      <c r="B285" s="124" t="s">
        <v>931</v>
      </c>
      <c r="C285" s="126">
        <v>0</v>
      </c>
      <c r="D285" s="126">
        <v>50527.45</v>
      </c>
      <c r="E285" s="125">
        <f t="shared" si="4"/>
        <v>50527.45</v>
      </c>
    </row>
    <row r="286" spans="1:5" s="127" customFormat="1" ht="13.2" hidden="1" customHeight="1">
      <c r="A286" s="123" t="s">
        <v>932</v>
      </c>
      <c r="B286" s="124" t="s">
        <v>933</v>
      </c>
      <c r="C286" s="126">
        <v>0</v>
      </c>
      <c r="D286" s="126">
        <v>50527.45</v>
      </c>
      <c r="E286" s="125">
        <f t="shared" si="4"/>
        <v>50527.45</v>
      </c>
    </row>
    <row r="287" spans="1:5" s="127" customFormat="1" ht="13.2" hidden="1" customHeight="1">
      <c r="A287" s="123" t="s">
        <v>934</v>
      </c>
      <c r="B287" s="124" t="s">
        <v>935</v>
      </c>
      <c r="C287" s="126">
        <v>0</v>
      </c>
      <c r="D287" s="126">
        <v>30160.11</v>
      </c>
      <c r="E287" s="125">
        <f t="shared" si="4"/>
        <v>30160.11</v>
      </c>
    </row>
    <row r="288" spans="1:5" s="127" customFormat="1" ht="13.2" hidden="1" customHeight="1">
      <c r="A288" s="123" t="s">
        <v>936</v>
      </c>
      <c r="B288" s="124" t="s">
        <v>937</v>
      </c>
      <c r="C288" s="126">
        <v>0</v>
      </c>
      <c r="D288" s="126">
        <v>30160.11</v>
      </c>
      <c r="E288" s="125">
        <f t="shared" si="4"/>
        <v>30160.11</v>
      </c>
    </row>
    <row r="289" spans="1:5" s="127" customFormat="1" ht="13.2" hidden="1" customHeight="1">
      <c r="A289" s="123" t="s">
        <v>938</v>
      </c>
      <c r="B289" s="124" t="s">
        <v>939</v>
      </c>
      <c r="C289" s="126">
        <v>0</v>
      </c>
      <c r="D289" s="126">
        <v>30160.11</v>
      </c>
      <c r="E289" s="125">
        <f t="shared" si="4"/>
        <v>30160.11</v>
      </c>
    </row>
    <row r="290" spans="1:5" s="127" customFormat="1" ht="13.2" hidden="1" customHeight="1">
      <c r="A290" s="123" t="s">
        <v>940</v>
      </c>
      <c r="B290" s="124" t="s">
        <v>941</v>
      </c>
      <c r="C290" s="126">
        <v>0</v>
      </c>
      <c r="D290" s="126">
        <v>30160.11</v>
      </c>
      <c r="E290" s="125">
        <f t="shared" si="4"/>
        <v>30160.11</v>
      </c>
    </row>
    <row r="291" spans="1:5" s="127" customFormat="1" ht="13.2" hidden="1" customHeight="1">
      <c r="A291" s="123" t="s">
        <v>942</v>
      </c>
      <c r="B291" s="124" t="s">
        <v>943</v>
      </c>
      <c r="C291" s="126">
        <v>0</v>
      </c>
      <c r="D291" s="126">
        <v>30160.11</v>
      </c>
      <c r="E291" s="125">
        <f t="shared" si="4"/>
        <v>30160.11</v>
      </c>
    </row>
    <row r="292" spans="1:5" s="127" customFormat="1" ht="13.2" hidden="1" customHeight="1">
      <c r="A292" s="123" t="s">
        <v>944</v>
      </c>
      <c r="B292" s="124" t="s">
        <v>945</v>
      </c>
      <c r="C292" s="126">
        <v>0</v>
      </c>
      <c r="D292" s="126">
        <v>30160.11</v>
      </c>
      <c r="E292" s="125">
        <f t="shared" si="4"/>
        <v>30160.11</v>
      </c>
    </row>
    <row r="293" spans="1:5" s="127" customFormat="1" ht="13.2" hidden="1" customHeight="1">
      <c r="A293" s="123" t="s">
        <v>946</v>
      </c>
      <c r="B293" s="124" t="s">
        <v>947</v>
      </c>
      <c r="C293" s="126">
        <v>0</v>
      </c>
      <c r="D293" s="126">
        <v>30160.11</v>
      </c>
      <c r="E293" s="125">
        <f t="shared" si="4"/>
        <v>30160.11</v>
      </c>
    </row>
    <row r="294" spans="1:5" s="127" customFormat="1" ht="13.2" hidden="1" customHeight="1">
      <c r="A294" s="123" t="s">
        <v>948</v>
      </c>
      <c r="B294" s="124" t="s">
        <v>949</v>
      </c>
      <c r="C294" s="126">
        <v>0</v>
      </c>
      <c r="D294" s="126">
        <v>30160.11</v>
      </c>
      <c r="E294" s="125">
        <f t="shared" si="4"/>
        <v>30160.11</v>
      </c>
    </row>
    <row r="295" spans="1:5" s="127" customFormat="1" ht="13.2" hidden="1" customHeight="1">
      <c r="A295" s="123" t="s">
        <v>950</v>
      </c>
      <c r="B295" s="124" t="s">
        <v>951</v>
      </c>
      <c r="C295" s="126">
        <v>0</v>
      </c>
      <c r="D295" s="126">
        <v>25133.34</v>
      </c>
      <c r="E295" s="125">
        <f t="shared" si="4"/>
        <v>25133.34</v>
      </c>
    </row>
    <row r="296" spans="1:5" s="127" customFormat="1" ht="13.2" hidden="1" customHeight="1">
      <c r="A296" s="123" t="s">
        <v>952</v>
      </c>
      <c r="B296" s="124" t="s">
        <v>953</v>
      </c>
      <c r="C296" s="126">
        <v>0</v>
      </c>
      <c r="D296" s="126">
        <v>25133.34</v>
      </c>
      <c r="E296" s="125">
        <f t="shared" si="4"/>
        <v>25133.34</v>
      </c>
    </row>
    <row r="297" spans="1:5" s="127" customFormat="1" ht="13.2" hidden="1" customHeight="1">
      <c r="A297" s="123" t="s">
        <v>954</v>
      </c>
      <c r="B297" s="124" t="s">
        <v>955</v>
      </c>
      <c r="C297" s="126">
        <v>0</v>
      </c>
      <c r="D297" s="126">
        <v>25133.34</v>
      </c>
      <c r="E297" s="125">
        <f t="shared" si="4"/>
        <v>25133.34</v>
      </c>
    </row>
    <row r="298" spans="1:5" s="127" customFormat="1" ht="13.2" hidden="1" customHeight="1">
      <c r="A298" s="123" t="s">
        <v>956</v>
      </c>
      <c r="B298" s="124" t="s">
        <v>957</v>
      </c>
      <c r="C298" s="126">
        <v>0</v>
      </c>
      <c r="D298" s="126">
        <v>25133.34</v>
      </c>
      <c r="E298" s="125">
        <f t="shared" si="4"/>
        <v>25133.34</v>
      </c>
    </row>
    <row r="299" spans="1:5" s="127" customFormat="1" ht="13.2" hidden="1" customHeight="1">
      <c r="A299" s="123" t="s">
        <v>958</v>
      </c>
      <c r="B299" s="124" t="s">
        <v>959</v>
      </c>
      <c r="C299" s="126">
        <v>0</v>
      </c>
      <c r="D299" s="126">
        <v>25133.34</v>
      </c>
      <c r="E299" s="125">
        <f t="shared" si="4"/>
        <v>25133.34</v>
      </c>
    </row>
    <row r="300" spans="1:5" s="127" customFormat="1" ht="13.2" hidden="1" customHeight="1">
      <c r="A300" s="123" t="s">
        <v>960</v>
      </c>
      <c r="B300" s="124" t="s">
        <v>961</v>
      </c>
      <c r="C300" s="126">
        <v>0</v>
      </c>
      <c r="D300" s="126">
        <v>25133.34</v>
      </c>
      <c r="E300" s="125">
        <f t="shared" si="4"/>
        <v>25133.34</v>
      </c>
    </row>
    <row r="301" spans="1:5" s="127" customFormat="1" ht="13.2" hidden="1" customHeight="1">
      <c r="A301" s="123" t="s">
        <v>962</v>
      </c>
      <c r="B301" s="124" t="s">
        <v>963</v>
      </c>
      <c r="C301" s="126">
        <v>0</v>
      </c>
      <c r="D301" s="126">
        <v>25133.34</v>
      </c>
      <c r="E301" s="125">
        <f t="shared" si="4"/>
        <v>25133.34</v>
      </c>
    </row>
    <row r="302" spans="1:5" s="127" customFormat="1" ht="13.2" hidden="1" customHeight="1">
      <c r="A302" s="123" t="s">
        <v>964</v>
      </c>
      <c r="B302" s="124" t="s">
        <v>965</v>
      </c>
      <c r="C302" s="126">
        <v>0</v>
      </c>
      <c r="D302" s="126">
        <v>25133.43</v>
      </c>
      <c r="E302" s="125">
        <f t="shared" si="4"/>
        <v>25133.43</v>
      </c>
    </row>
    <row r="303" spans="1:5" s="127" customFormat="1" ht="13.2" hidden="1" customHeight="1">
      <c r="A303" s="123" t="s">
        <v>966</v>
      </c>
      <c r="B303" s="124" t="s">
        <v>967</v>
      </c>
      <c r="C303" s="126">
        <v>0</v>
      </c>
      <c r="D303" s="126">
        <v>25133.43</v>
      </c>
      <c r="E303" s="125">
        <f t="shared" si="4"/>
        <v>25133.43</v>
      </c>
    </row>
    <row r="304" spans="1:5" s="127" customFormat="1" ht="13.2" hidden="1" customHeight="1">
      <c r="A304" s="123" t="s">
        <v>968</v>
      </c>
      <c r="B304" s="124" t="s">
        <v>969</v>
      </c>
      <c r="C304" s="126">
        <v>0</v>
      </c>
      <c r="D304" s="126">
        <v>25133.34</v>
      </c>
      <c r="E304" s="125">
        <f t="shared" si="4"/>
        <v>25133.34</v>
      </c>
    </row>
    <row r="305" spans="1:5" s="127" customFormat="1" ht="13.2" hidden="1" customHeight="1">
      <c r="A305" s="123" t="s">
        <v>970</v>
      </c>
      <c r="B305" s="124" t="s">
        <v>971</v>
      </c>
      <c r="C305" s="126">
        <v>0</v>
      </c>
      <c r="D305" s="126">
        <v>20106.669999999998</v>
      </c>
      <c r="E305" s="125">
        <f t="shared" si="4"/>
        <v>20106.669999999998</v>
      </c>
    </row>
    <row r="306" spans="1:5" s="127" customFormat="1" ht="13.2" hidden="1" customHeight="1">
      <c r="A306" s="123" t="s">
        <v>972</v>
      </c>
      <c r="B306" s="124" t="s">
        <v>973</v>
      </c>
      <c r="C306" s="126">
        <v>0</v>
      </c>
      <c r="D306" s="126">
        <v>20106.669999999998</v>
      </c>
      <c r="E306" s="125">
        <f t="shared" si="4"/>
        <v>20106.669999999998</v>
      </c>
    </row>
    <row r="307" spans="1:5" s="127" customFormat="1" ht="13.2" hidden="1" customHeight="1">
      <c r="A307" s="123" t="s">
        <v>974</v>
      </c>
      <c r="B307" s="124" t="s">
        <v>975</v>
      </c>
      <c r="C307" s="126">
        <v>0</v>
      </c>
      <c r="D307" s="126">
        <v>20106.669999999998</v>
      </c>
      <c r="E307" s="125">
        <f t="shared" si="4"/>
        <v>20106.669999999998</v>
      </c>
    </row>
    <row r="308" spans="1:5" s="127" customFormat="1" ht="13.2" hidden="1" customHeight="1">
      <c r="A308" s="123" t="s">
        <v>976</v>
      </c>
      <c r="B308" s="124" t="s">
        <v>977</v>
      </c>
      <c r="C308" s="126">
        <v>0</v>
      </c>
      <c r="D308" s="126">
        <v>20106.669999999998</v>
      </c>
      <c r="E308" s="125">
        <f t="shared" si="4"/>
        <v>20106.669999999998</v>
      </c>
    </row>
    <row r="309" spans="1:5" s="127" customFormat="1" ht="13.2" hidden="1" customHeight="1">
      <c r="A309" s="123" t="s">
        <v>978</v>
      </c>
      <c r="B309" s="124" t="s">
        <v>979</v>
      </c>
      <c r="C309" s="126">
        <v>0</v>
      </c>
      <c r="D309" s="126">
        <v>20106.669999999998</v>
      </c>
      <c r="E309" s="125">
        <f t="shared" si="4"/>
        <v>20106.669999999998</v>
      </c>
    </row>
    <row r="310" spans="1:5" s="127" customFormat="1" ht="13.2" hidden="1" customHeight="1">
      <c r="A310" s="123" t="s">
        <v>980</v>
      </c>
      <c r="B310" s="124" t="s">
        <v>981</v>
      </c>
      <c r="C310" s="126">
        <v>0</v>
      </c>
      <c r="D310" s="126">
        <v>20106.669999999998</v>
      </c>
      <c r="E310" s="125">
        <f t="shared" si="4"/>
        <v>20106.669999999998</v>
      </c>
    </row>
    <row r="311" spans="1:5" s="127" customFormat="1" ht="13.2" hidden="1" customHeight="1">
      <c r="A311" s="123" t="s">
        <v>982</v>
      </c>
      <c r="B311" s="124" t="s">
        <v>983</v>
      </c>
      <c r="C311" s="126">
        <v>0</v>
      </c>
      <c r="D311" s="126">
        <v>20106.669999999998</v>
      </c>
      <c r="E311" s="125">
        <f t="shared" si="4"/>
        <v>20106.669999999998</v>
      </c>
    </row>
    <row r="312" spans="1:5" s="127" customFormat="1" ht="13.2" hidden="1" customHeight="1">
      <c r="A312" s="123" t="s">
        <v>984</v>
      </c>
      <c r="B312" s="124" t="s">
        <v>985</v>
      </c>
      <c r="C312" s="126">
        <v>0</v>
      </c>
      <c r="D312" s="126">
        <v>20106.669999999998</v>
      </c>
      <c r="E312" s="125">
        <f t="shared" si="4"/>
        <v>20106.669999999998</v>
      </c>
    </row>
    <row r="313" spans="1:5" s="127" customFormat="1" ht="13.2" hidden="1" customHeight="1">
      <c r="A313" s="123" t="s">
        <v>986</v>
      </c>
      <c r="B313" s="124" t="s">
        <v>987</v>
      </c>
      <c r="C313" s="126">
        <v>0</v>
      </c>
      <c r="D313" s="126">
        <v>20106.669999999998</v>
      </c>
      <c r="E313" s="125">
        <f t="shared" si="4"/>
        <v>20106.669999999998</v>
      </c>
    </row>
    <row r="314" spans="1:5" s="127" customFormat="1" ht="13.2" hidden="1" customHeight="1">
      <c r="A314" s="123" t="s">
        <v>988</v>
      </c>
      <c r="B314" s="124" t="s">
        <v>989</v>
      </c>
      <c r="C314" s="126">
        <v>0</v>
      </c>
      <c r="D314" s="126">
        <v>20106.669999999998</v>
      </c>
      <c r="E314" s="125">
        <f t="shared" si="4"/>
        <v>20106.669999999998</v>
      </c>
    </row>
    <row r="315" spans="1:5" s="127" customFormat="1" ht="13.2" hidden="1" customHeight="1">
      <c r="A315" s="123" t="s">
        <v>990</v>
      </c>
      <c r="B315" s="124" t="s">
        <v>991</v>
      </c>
      <c r="C315" s="126">
        <v>0</v>
      </c>
      <c r="D315" s="126">
        <v>10053.370000000001</v>
      </c>
      <c r="E315" s="125">
        <f t="shared" si="4"/>
        <v>10053.370000000001</v>
      </c>
    </row>
    <row r="316" spans="1:5" s="127" customFormat="1" ht="13.2" hidden="1" customHeight="1">
      <c r="A316" s="123" t="s">
        <v>992</v>
      </c>
      <c r="B316" s="124" t="s">
        <v>993</v>
      </c>
      <c r="C316" s="126">
        <v>0</v>
      </c>
      <c r="D316" s="126">
        <v>25212.82</v>
      </c>
      <c r="E316" s="125">
        <f t="shared" si="4"/>
        <v>25212.82</v>
      </c>
    </row>
    <row r="317" spans="1:5" s="127" customFormat="1" ht="13.2" hidden="1" customHeight="1">
      <c r="A317" s="123" t="s">
        <v>994</v>
      </c>
      <c r="B317" s="124" t="s">
        <v>995</v>
      </c>
      <c r="C317" s="126">
        <v>0</v>
      </c>
      <c r="D317" s="126">
        <v>25212.82</v>
      </c>
      <c r="E317" s="125">
        <f t="shared" si="4"/>
        <v>25212.82</v>
      </c>
    </row>
    <row r="318" spans="1:5" s="127" customFormat="1" ht="13.2" hidden="1" customHeight="1">
      <c r="A318" s="123" t="s">
        <v>996</v>
      </c>
      <c r="B318" s="124" t="s">
        <v>997</v>
      </c>
      <c r="C318" s="126">
        <v>0</v>
      </c>
      <c r="D318" s="126">
        <v>25212.82</v>
      </c>
      <c r="E318" s="125">
        <f t="shared" si="4"/>
        <v>25212.82</v>
      </c>
    </row>
    <row r="319" spans="1:5" s="127" customFormat="1" ht="13.2" hidden="1" customHeight="1">
      <c r="A319" s="123" t="s">
        <v>998</v>
      </c>
      <c r="B319" s="124" t="s">
        <v>999</v>
      </c>
      <c r="C319" s="126">
        <v>0</v>
      </c>
      <c r="D319" s="126">
        <v>25212.82</v>
      </c>
      <c r="E319" s="125">
        <f t="shared" si="4"/>
        <v>25212.82</v>
      </c>
    </row>
    <row r="320" spans="1:5" s="127" customFormat="1" ht="13.2" hidden="1" customHeight="1">
      <c r="A320" s="123" t="s">
        <v>1000</v>
      </c>
      <c r="B320" s="124" t="s">
        <v>1001</v>
      </c>
      <c r="C320" s="126">
        <v>0</v>
      </c>
      <c r="D320" s="126">
        <v>50425.64</v>
      </c>
      <c r="E320" s="125">
        <f t="shared" si="4"/>
        <v>50425.64</v>
      </c>
    </row>
    <row r="321" spans="1:5" s="127" customFormat="1" ht="13.2" hidden="1" customHeight="1">
      <c r="A321" s="123" t="s">
        <v>1002</v>
      </c>
      <c r="B321" s="124" t="s">
        <v>1003</v>
      </c>
      <c r="C321" s="126">
        <v>0</v>
      </c>
      <c r="D321" s="126">
        <v>50425.64</v>
      </c>
      <c r="E321" s="125">
        <f t="shared" si="4"/>
        <v>50425.64</v>
      </c>
    </row>
    <row r="322" spans="1:5" s="127" customFormat="1" ht="13.2" hidden="1" customHeight="1">
      <c r="A322" s="123" t="s">
        <v>1004</v>
      </c>
      <c r="B322" s="124" t="s">
        <v>1005</v>
      </c>
      <c r="C322" s="126">
        <v>0</v>
      </c>
      <c r="D322" s="126">
        <v>50425.64</v>
      </c>
      <c r="E322" s="125">
        <f t="shared" si="4"/>
        <v>50425.64</v>
      </c>
    </row>
    <row r="323" spans="1:5" s="127" customFormat="1" ht="13.2" hidden="1" customHeight="1">
      <c r="A323" s="123" t="s">
        <v>1006</v>
      </c>
      <c r="B323" s="124" t="s">
        <v>1007</v>
      </c>
      <c r="C323" s="126">
        <v>0</v>
      </c>
      <c r="D323" s="126">
        <v>50425.64</v>
      </c>
      <c r="E323" s="125">
        <f t="shared" si="4"/>
        <v>50425.64</v>
      </c>
    </row>
    <row r="324" spans="1:5" s="127" customFormat="1" ht="13.2" hidden="1" customHeight="1">
      <c r="A324" s="123" t="s">
        <v>1008</v>
      </c>
      <c r="B324" s="124" t="s">
        <v>1009</v>
      </c>
      <c r="C324" s="126">
        <v>0</v>
      </c>
      <c r="D324" s="126">
        <v>50439.12</v>
      </c>
      <c r="E324" s="125">
        <f t="shared" si="4"/>
        <v>50439.12</v>
      </c>
    </row>
    <row r="325" spans="1:5" s="127" customFormat="1" ht="13.2" hidden="1" customHeight="1">
      <c r="A325" s="123" t="s">
        <v>1010</v>
      </c>
      <c r="B325" s="124" t="s">
        <v>1011</v>
      </c>
      <c r="C325" s="126">
        <v>0</v>
      </c>
      <c r="D325" s="126">
        <v>50439.12</v>
      </c>
      <c r="E325" s="125">
        <f t="shared" si="4"/>
        <v>50439.12</v>
      </c>
    </row>
    <row r="326" spans="1:5" s="127" customFormat="1" ht="13.2" hidden="1" customHeight="1">
      <c r="A326" s="123" t="s">
        <v>1012</v>
      </c>
      <c r="B326" s="124" t="s">
        <v>1013</v>
      </c>
      <c r="C326" s="126">
        <v>0</v>
      </c>
      <c r="D326" s="126">
        <v>50439.12</v>
      </c>
      <c r="E326" s="125">
        <f t="shared" si="4"/>
        <v>50439.12</v>
      </c>
    </row>
    <row r="327" spans="1:5" s="127" customFormat="1" ht="13.2" hidden="1" customHeight="1">
      <c r="A327" s="123" t="s">
        <v>1014</v>
      </c>
      <c r="B327" s="124" t="s">
        <v>1015</v>
      </c>
      <c r="C327" s="126">
        <v>0</v>
      </c>
      <c r="D327" s="126">
        <v>50439.12</v>
      </c>
      <c r="E327" s="125">
        <f t="shared" si="4"/>
        <v>50439.12</v>
      </c>
    </row>
    <row r="328" spans="1:5" s="127" customFormat="1" ht="13.2" hidden="1" customHeight="1">
      <c r="A328" s="123" t="s">
        <v>1016</v>
      </c>
      <c r="B328" s="124" t="s">
        <v>1017</v>
      </c>
      <c r="C328" s="126">
        <v>0</v>
      </c>
      <c r="D328" s="126">
        <v>100878.25</v>
      </c>
      <c r="E328" s="125">
        <f t="shared" ref="E328:E391" si="5">+C328+D328</f>
        <v>100878.25</v>
      </c>
    </row>
    <row r="329" spans="1:5" s="127" customFormat="1" ht="13.2" hidden="1" customHeight="1">
      <c r="A329" s="123" t="s">
        <v>1018</v>
      </c>
      <c r="B329" s="124" t="s">
        <v>1019</v>
      </c>
      <c r="C329" s="126">
        <v>0</v>
      </c>
      <c r="D329" s="126">
        <v>100878.25</v>
      </c>
      <c r="E329" s="125">
        <f t="shared" si="5"/>
        <v>100878.25</v>
      </c>
    </row>
    <row r="330" spans="1:5" s="127" customFormat="1" ht="13.2" hidden="1" customHeight="1">
      <c r="A330" s="123" t="s">
        <v>1052</v>
      </c>
      <c r="B330" s="124" t="s">
        <v>1123</v>
      </c>
      <c r="C330" s="126">
        <v>0</v>
      </c>
      <c r="D330" s="126">
        <v>25151.96</v>
      </c>
      <c r="E330" s="125">
        <f t="shared" si="5"/>
        <v>25151.96</v>
      </c>
    </row>
    <row r="331" spans="1:5" s="127" customFormat="1" ht="13.2" hidden="1" customHeight="1">
      <c r="A331" s="123" t="s">
        <v>1053</v>
      </c>
      <c r="B331" s="124" t="s">
        <v>1124</v>
      </c>
      <c r="C331" s="126">
        <v>0</v>
      </c>
      <c r="D331" s="126">
        <v>25151.96</v>
      </c>
      <c r="E331" s="125">
        <f t="shared" si="5"/>
        <v>25151.96</v>
      </c>
    </row>
    <row r="332" spans="1:5" s="127" customFormat="1" ht="13.2" hidden="1" customHeight="1">
      <c r="A332" s="123" t="s">
        <v>1054</v>
      </c>
      <c r="B332" s="124" t="s">
        <v>1125</v>
      </c>
      <c r="C332" s="126">
        <v>0</v>
      </c>
      <c r="D332" s="126">
        <v>25151.96</v>
      </c>
      <c r="E332" s="125">
        <f t="shared" si="5"/>
        <v>25151.96</v>
      </c>
    </row>
    <row r="333" spans="1:5" s="127" customFormat="1" ht="13.2" hidden="1" customHeight="1">
      <c r="A333" s="123" t="s">
        <v>1055</v>
      </c>
      <c r="B333" s="124" t="s">
        <v>1126</v>
      </c>
      <c r="C333" s="126">
        <v>0</v>
      </c>
      <c r="D333" s="126">
        <v>25151.96</v>
      </c>
      <c r="E333" s="125">
        <f t="shared" si="5"/>
        <v>25151.96</v>
      </c>
    </row>
    <row r="334" spans="1:5" s="127" customFormat="1" ht="13.2" hidden="1" customHeight="1">
      <c r="A334" s="123" t="s">
        <v>1056</v>
      </c>
      <c r="B334" s="124" t="s">
        <v>1127</v>
      </c>
      <c r="C334" s="126">
        <v>0</v>
      </c>
      <c r="D334" s="126">
        <v>25151.96</v>
      </c>
      <c r="E334" s="125">
        <f t="shared" si="5"/>
        <v>25151.96</v>
      </c>
    </row>
    <row r="335" spans="1:5" s="127" customFormat="1" ht="13.2" hidden="1" customHeight="1">
      <c r="A335" s="123" t="s">
        <v>1057</v>
      </c>
      <c r="B335" s="124" t="s">
        <v>1128</v>
      </c>
      <c r="C335" s="126">
        <v>0</v>
      </c>
      <c r="D335" s="126">
        <v>25151.96</v>
      </c>
      <c r="E335" s="125">
        <f t="shared" si="5"/>
        <v>25151.96</v>
      </c>
    </row>
    <row r="336" spans="1:5" s="127" customFormat="1" ht="13.2" hidden="1" customHeight="1">
      <c r="A336" s="123" t="s">
        <v>1058</v>
      </c>
      <c r="B336" s="124" t="s">
        <v>1129</v>
      </c>
      <c r="C336" s="126">
        <v>0</v>
      </c>
      <c r="D336" s="126">
        <v>25151.96</v>
      </c>
      <c r="E336" s="125">
        <f t="shared" si="5"/>
        <v>25151.96</v>
      </c>
    </row>
    <row r="337" spans="1:5" s="127" customFormat="1" ht="13.2" hidden="1" customHeight="1">
      <c r="A337" s="123" t="s">
        <v>1059</v>
      </c>
      <c r="B337" s="124" t="s">
        <v>1130</v>
      </c>
      <c r="C337" s="126">
        <v>0</v>
      </c>
      <c r="D337" s="126">
        <v>25151.96</v>
      </c>
      <c r="E337" s="125">
        <f t="shared" si="5"/>
        <v>25151.96</v>
      </c>
    </row>
    <row r="338" spans="1:5" s="127" customFormat="1" ht="13.2" hidden="1" customHeight="1">
      <c r="A338" s="123" t="s">
        <v>1060</v>
      </c>
      <c r="B338" s="124" t="s">
        <v>1131</v>
      </c>
      <c r="C338" s="126">
        <v>0</v>
      </c>
      <c r="D338" s="126">
        <v>50303.91</v>
      </c>
      <c r="E338" s="125">
        <f t="shared" si="5"/>
        <v>50303.91</v>
      </c>
    </row>
    <row r="339" spans="1:5" s="127" customFormat="1" ht="13.2" hidden="1" customHeight="1">
      <c r="A339" s="123" t="s">
        <v>1061</v>
      </c>
      <c r="B339" s="124" t="s">
        <v>1132</v>
      </c>
      <c r="C339" s="126">
        <v>0</v>
      </c>
      <c r="D339" s="126">
        <v>50303.91</v>
      </c>
      <c r="E339" s="125">
        <f t="shared" si="5"/>
        <v>50303.91</v>
      </c>
    </row>
    <row r="340" spans="1:5" s="127" customFormat="1" ht="13.2" hidden="1" customHeight="1">
      <c r="A340" s="123" t="s">
        <v>1062</v>
      </c>
      <c r="B340" s="124" t="s">
        <v>1133</v>
      </c>
      <c r="C340" s="126">
        <v>0</v>
      </c>
      <c r="D340" s="126">
        <v>50303.91</v>
      </c>
      <c r="E340" s="125">
        <f t="shared" si="5"/>
        <v>50303.91</v>
      </c>
    </row>
    <row r="341" spans="1:5" s="127" customFormat="1" ht="13.2" hidden="1" customHeight="1">
      <c r="A341" s="123" t="s">
        <v>1063</v>
      </c>
      <c r="B341" s="124" t="s">
        <v>1134</v>
      </c>
      <c r="C341" s="126">
        <v>0</v>
      </c>
      <c r="D341" s="126">
        <v>50303.91</v>
      </c>
      <c r="E341" s="125">
        <f t="shared" si="5"/>
        <v>50303.91</v>
      </c>
    </row>
    <row r="342" spans="1:5" s="127" customFormat="1" ht="13.2" hidden="1" customHeight="1">
      <c r="A342" s="123" t="s">
        <v>1064</v>
      </c>
      <c r="B342" s="124" t="s">
        <v>1135</v>
      </c>
      <c r="C342" s="126">
        <v>0</v>
      </c>
      <c r="D342" s="126">
        <v>50303.91</v>
      </c>
      <c r="E342" s="125">
        <f t="shared" si="5"/>
        <v>50303.91</v>
      </c>
    </row>
    <row r="343" spans="1:5" s="127" customFormat="1" ht="13.2" hidden="1" customHeight="1">
      <c r="A343" s="123" t="s">
        <v>1065</v>
      </c>
      <c r="B343" s="124" t="s">
        <v>1136</v>
      </c>
      <c r="C343" s="126">
        <v>0</v>
      </c>
      <c r="D343" s="126">
        <v>50303.91</v>
      </c>
      <c r="E343" s="125">
        <f t="shared" si="5"/>
        <v>50303.91</v>
      </c>
    </row>
    <row r="344" spans="1:5" s="127" customFormat="1" ht="13.2" hidden="1" customHeight="1">
      <c r="A344" s="123" t="s">
        <v>1066</v>
      </c>
      <c r="B344" s="124" t="s">
        <v>1137</v>
      </c>
      <c r="C344" s="126">
        <v>0</v>
      </c>
      <c r="D344" s="126">
        <v>100626.87</v>
      </c>
      <c r="E344" s="125">
        <f t="shared" si="5"/>
        <v>100626.87</v>
      </c>
    </row>
    <row r="345" spans="1:5" s="127" customFormat="1" ht="13.2" hidden="1" customHeight="1">
      <c r="A345" s="123" t="s">
        <v>1067</v>
      </c>
      <c r="B345" s="124" t="s">
        <v>1138</v>
      </c>
      <c r="C345" s="126">
        <v>0</v>
      </c>
      <c r="D345" s="126">
        <v>100626.87</v>
      </c>
      <c r="E345" s="125">
        <f t="shared" si="5"/>
        <v>100626.87</v>
      </c>
    </row>
    <row r="346" spans="1:5" s="127" customFormat="1" ht="13.2" hidden="1" customHeight="1">
      <c r="A346" s="123" t="s">
        <v>1068</v>
      </c>
      <c r="B346" s="124" t="s">
        <v>1139</v>
      </c>
      <c r="C346" s="126">
        <v>0</v>
      </c>
      <c r="D346" s="126">
        <v>100626.87</v>
      </c>
      <c r="E346" s="125">
        <f t="shared" si="5"/>
        <v>100626.87</v>
      </c>
    </row>
    <row r="347" spans="1:5" s="127" customFormat="1" ht="13.2" hidden="1" customHeight="1">
      <c r="A347" s="123" t="s">
        <v>1069</v>
      </c>
      <c r="B347" s="124" t="s">
        <v>1140</v>
      </c>
      <c r="C347" s="126">
        <v>0</v>
      </c>
      <c r="D347" s="126">
        <v>100621.74</v>
      </c>
      <c r="E347" s="125">
        <f t="shared" si="5"/>
        <v>100621.74</v>
      </c>
    </row>
    <row r="348" spans="1:5" s="127" customFormat="1" ht="13.2" hidden="1" customHeight="1">
      <c r="A348" s="123" t="s">
        <v>1070</v>
      </c>
      <c r="B348" s="124" t="s">
        <v>1141</v>
      </c>
      <c r="C348" s="126">
        <v>0</v>
      </c>
      <c r="D348" s="126">
        <v>100621.74</v>
      </c>
      <c r="E348" s="125">
        <f t="shared" si="5"/>
        <v>100621.74</v>
      </c>
    </row>
    <row r="349" spans="1:5" s="127" customFormat="1" ht="13.2" hidden="1" customHeight="1">
      <c r="A349" s="123" t="s">
        <v>1071</v>
      </c>
      <c r="B349" s="124" t="s">
        <v>1142</v>
      </c>
      <c r="C349" s="126">
        <v>0</v>
      </c>
      <c r="D349" s="126">
        <v>100621.74</v>
      </c>
      <c r="E349" s="125">
        <f t="shared" si="5"/>
        <v>100621.74</v>
      </c>
    </row>
    <row r="350" spans="1:5" s="127" customFormat="1" ht="13.2" hidden="1" customHeight="1">
      <c r="A350" s="123" t="s">
        <v>1072</v>
      </c>
      <c r="B350" s="124" t="s">
        <v>1143</v>
      </c>
      <c r="C350" s="126">
        <v>0</v>
      </c>
      <c r="D350" s="126">
        <v>100569.36</v>
      </c>
      <c r="E350" s="125">
        <f t="shared" si="5"/>
        <v>100569.36</v>
      </c>
    </row>
    <row r="351" spans="1:5" s="127" customFormat="1" ht="13.2" hidden="1" customHeight="1">
      <c r="A351" s="123" t="s">
        <v>1073</v>
      </c>
      <c r="B351" s="124" t="s">
        <v>1144</v>
      </c>
      <c r="C351" s="126">
        <v>0</v>
      </c>
      <c r="D351" s="126">
        <v>100569.36</v>
      </c>
      <c r="E351" s="125">
        <f t="shared" si="5"/>
        <v>100569.36</v>
      </c>
    </row>
    <row r="352" spans="1:5" s="127" customFormat="1" ht="13.2" hidden="1" customHeight="1">
      <c r="A352" s="123" t="s">
        <v>1074</v>
      </c>
      <c r="B352" s="124" t="s">
        <v>1145</v>
      </c>
      <c r="C352" s="126">
        <v>0</v>
      </c>
      <c r="D352" s="126">
        <v>100569.36</v>
      </c>
      <c r="E352" s="125">
        <f t="shared" si="5"/>
        <v>100569.36</v>
      </c>
    </row>
    <row r="353" spans="1:5" s="127" customFormat="1" ht="13.2" hidden="1" customHeight="1">
      <c r="A353" s="123" t="s">
        <v>1075</v>
      </c>
      <c r="B353" s="124" t="s">
        <v>1146</v>
      </c>
      <c r="C353" s="126">
        <v>0</v>
      </c>
      <c r="D353" s="126">
        <v>101974.17</v>
      </c>
      <c r="E353" s="125">
        <f t="shared" si="5"/>
        <v>101974.17</v>
      </c>
    </row>
    <row r="354" spans="1:5" s="127" customFormat="1" ht="13.2" hidden="1" customHeight="1">
      <c r="A354" s="123" t="s">
        <v>1076</v>
      </c>
      <c r="B354" s="124" t="s">
        <v>1147</v>
      </c>
      <c r="C354" s="126">
        <v>0</v>
      </c>
      <c r="D354" s="126">
        <v>101974.17</v>
      </c>
      <c r="E354" s="125">
        <f t="shared" si="5"/>
        <v>101974.17</v>
      </c>
    </row>
    <row r="355" spans="1:5" s="127" customFormat="1" ht="13.2" hidden="1" customHeight="1">
      <c r="A355" s="123" t="s">
        <v>1077</v>
      </c>
      <c r="B355" s="124" t="s">
        <v>1148</v>
      </c>
      <c r="C355" s="126">
        <v>0</v>
      </c>
      <c r="D355" s="126">
        <v>101974.17</v>
      </c>
      <c r="E355" s="125">
        <f t="shared" si="5"/>
        <v>101974.17</v>
      </c>
    </row>
    <row r="356" spans="1:5" s="127" customFormat="1" ht="13.2" hidden="1" customHeight="1">
      <c r="A356" s="123" t="s">
        <v>1078</v>
      </c>
      <c r="B356" s="124" t="s">
        <v>1149</v>
      </c>
      <c r="C356" s="126">
        <v>0</v>
      </c>
      <c r="D356" s="126">
        <v>101974.17</v>
      </c>
      <c r="E356" s="125">
        <f t="shared" si="5"/>
        <v>101974.17</v>
      </c>
    </row>
    <row r="357" spans="1:5" s="127" customFormat="1" ht="13.2" hidden="1" customHeight="1">
      <c r="A357" s="123" t="s">
        <v>1079</v>
      </c>
      <c r="B357" s="124" t="s">
        <v>1150</v>
      </c>
      <c r="C357" s="126">
        <v>0</v>
      </c>
      <c r="D357" s="126">
        <v>101974.17</v>
      </c>
      <c r="E357" s="125">
        <f t="shared" si="5"/>
        <v>101974.17</v>
      </c>
    </row>
    <row r="358" spans="1:5" s="127" customFormat="1" ht="13.2" hidden="1" customHeight="1">
      <c r="A358" s="123" t="s">
        <v>1080</v>
      </c>
      <c r="B358" s="124" t="s">
        <v>1151</v>
      </c>
      <c r="C358" s="126">
        <v>0</v>
      </c>
      <c r="D358" s="126">
        <v>100912.26</v>
      </c>
      <c r="E358" s="125">
        <f t="shared" si="5"/>
        <v>100912.26</v>
      </c>
    </row>
    <row r="359" spans="1:5" s="127" customFormat="1" ht="13.2" hidden="1" customHeight="1">
      <c r="A359" s="123" t="s">
        <v>1081</v>
      </c>
      <c r="B359" s="124" t="s">
        <v>1152</v>
      </c>
      <c r="C359" s="126">
        <v>0</v>
      </c>
      <c r="D359" s="126">
        <v>100912.26</v>
      </c>
      <c r="E359" s="125">
        <f t="shared" si="5"/>
        <v>100912.26</v>
      </c>
    </row>
    <row r="360" spans="1:5" s="127" customFormat="1" ht="13.2" hidden="1" customHeight="1">
      <c r="A360" s="123" t="s">
        <v>1082</v>
      </c>
      <c r="B360" s="124" t="s">
        <v>1153</v>
      </c>
      <c r="C360" s="126">
        <v>0</v>
      </c>
      <c r="D360" s="126">
        <v>100912.26</v>
      </c>
      <c r="E360" s="125">
        <f t="shared" si="5"/>
        <v>100912.26</v>
      </c>
    </row>
    <row r="361" spans="1:5" s="127" customFormat="1" ht="13.2" hidden="1" customHeight="1">
      <c r="A361" s="123" t="s">
        <v>1083</v>
      </c>
      <c r="B361" s="124" t="s">
        <v>1154</v>
      </c>
      <c r="C361" s="126">
        <v>0</v>
      </c>
      <c r="D361" s="126">
        <v>100912.26</v>
      </c>
      <c r="E361" s="125">
        <f t="shared" si="5"/>
        <v>100912.26</v>
      </c>
    </row>
    <row r="362" spans="1:5" s="127" customFormat="1" ht="13.2" hidden="1" customHeight="1">
      <c r="A362" s="123" t="s">
        <v>1084</v>
      </c>
      <c r="B362" s="124" t="s">
        <v>1155</v>
      </c>
      <c r="C362" s="126">
        <v>0</v>
      </c>
      <c r="D362" s="126">
        <v>101158.85</v>
      </c>
      <c r="E362" s="125">
        <f t="shared" si="5"/>
        <v>101158.85</v>
      </c>
    </row>
    <row r="363" spans="1:5" s="127" customFormat="1" ht="13.2" hidden="1" customHeight="1">
      <c r="A363" s="123" t="s">
        <v>1085</v>
      </c>
      <c r="B363" s="124" t="s">
        <v>1156</v>
      </c>
      <c r="C363" s="126">
        <v>0</v>
      </c>
      <c r="D363" s="126">
        <v>101158.85</v>
      </c>
      <c r="E363" s="125">
        <f t="shared" si="5"/>
        <v>101158.85</v>
      </c>
    </row>
    <row r="364" spans="1:5" s="127" customFormat="1" ht="13.2" hidden="1" customHeight="1">
      <c r="A364" s="123" t="s">
        <v>1086</v>
      </c>
      <c r="B364" s="124" t="s">
        <v>1157</v>
      </c>
      <c r="C364" s="126">
        <v>0</v>
      </c>
      <c r="D364" s="126">
        <v>101158.85</v>
      </c>
      <c r="E364" s="125">
        <f t="shared" si="5"/>
        <v>101158.85</v>
      </c>
    </row>
    <row r="365" spans="1:5" s="127" customFormat="1" ht="13.2" hidden="1" customHeight="1">
      <c r="A365" s="123" t="s">
        <v>1087</v>
      </c>
      <c r="B365" s="124" t="s">
        <v>1158</v>
      </c>
      <c r="C365" s="126">
        <v>0</v>
      </c>
      <c r="D365" s="126">
        <v>101158.85</v>
      </c>
      <c r="E365" s="125">
        <f t="shared" si="5"/>
        <v>101158.85</v>
      </c>
    </row>
    <row r="366" spans="1:5" s="127" customFormat="1" ht="13.2" hidden="1" customHeight="1">
      <c r="A366" s="123" t="s">
        <v>1088</v>
      </c>
      <c r="B366" s="124" t="s">
        <v>1159</v>
      </c>
      <c r="C366" s="126">
        <v>0</v>
      </c>
      <c r="D366" s="126">
        <v>101158.85</v>
      </c>
      <c r="E366" s="125">
        <f t="shared" si="5"/>
        <v>101158.85</v>
      </c>
    </row>
    <row r="367" spans="1:5" s="127" customFormat="1" ht="13.2" hidden="1" customHeight="1">
      <c r="A367" s="123" t="s">
        <v>1089</v>
      </c>
      <c r="B367" s="124" t="s">
        <v>1160</v>
      </c>
      <c r="C367" s="126">
        <v>0</v>
      </c>
      <c r="D367" s="126">
        <v>101235.08</v>
      </c>
      <c r="E367" s="125">
        <f t="shared" si="5"/>
        <v>101235.08</v>
      </c>
    </row>
    <row r="368" spans="1:5" s="127" customFormat="1" ht="13.2" hidden="1" customHeight="1">
      <c r="A368" s="123" t="s">
        <v>1090</v>
      </c>
      <c r="B368" s="124" t="s">
        <v>1161</v>
      </c>
      <c r="C368" s="126">
        <v>0</v>
      </c>
      <c r="D368" s="126">
        <v>101235.08</v>
      </c>
      <c r="E368" s="125">
        <f t="shared" si="5"/>
        <v>101235.08</v>
      </c>
    </row>
    <row r="369" spans="1:5" s="127" customFormat="1" ht="13.2" hidden="1" customHeight="1">
      <c r="A369" s="123" t="s">
        <v>1091</v>
      </c>
      <c r="B369" s="124" t="s">
        <v>1162</v>
      </c>
      <c r="C369" s="126">
        <v>0</v>
      </c>
      <c r="D369" s="126">
        <v>101235.08</v>
      </c>
      <c r="E369" s="125">
        <f t="shared" si="5"/>
        <v>101235.08</v>
      </c>
    </row>
    <row r="370" spans="1:5" s="127" customFormat="1" ht="13.2" hidden="1" customHeight="1">
      <c r="A370" s="123" t="s">
        <v>1092</v>
      </c>
      <c r="B370" s="124" t="s">
        <v>1163</v>
      </c>
      <c r="C370" s="126">
        <v>0</v>
      </c>
      <c r="D370" s="126">
        <v>101235.08</v>
      </c>
      <c r="E370" s="125">
        <f t="shared" si="5"/>
        <v>101235.08</v>
      </c>
    </row>
    <row r="371" spans="1:5" s="127" customFormat="1" ht="13.2" hidden="1" customHeight="1">
      <c r="A371" s="123" t="s">
        <v>1093</v>
      </c>
      <c r="B371" s="124" t="s">
        <v>1164</v>
      </c>
      <c r="C371" s="126">
        <v>0</v>
      </c>
      <c r="D371" s="126">
        <v>101235.08</v>
      </c>
      <c r="E371" s="125">
        <f t="shared" si="5"/>
        <v>101235.08</v>
      </c>
    </row>
    <row r="372" spans="1:5" s="127" customFormat="1" ht="13.2" hidden="1" customHeight="1">
      <c r="A372" s="123" t="s">
        <v>1094</v>
      </c>
      <c r="B372" s="124" t="s">
        <v>1165</v>
      </c>
      <c r="C372" s="126">
        <v>0</v>
      </c>
      <c r="D372" s="126">
        <v>101235.08</v>
      </c>
      <c r="E372" s="125">
        <f t="shared" si="5"/>
        <v>101235.08</v>
      </c>
    </row>
    <row r="373" spans="1:5" s="127" customFormat="1" ht="13.2" hidden="1" customHeight="1">
      <c r="A373" s="123" t="s">
        <v>1095</v>
      </c>
      <c r="B373" s="124" t="s">
        <v>1166</v>
      </c>
      <c r="C373" s="126">
        <v>0</v>
      </c>
      <c r="D373" s="126">
        <v>101680.78</v>
      </c>
      <c r="E373" s="125">
        <f t="shared" si="5"/>
        <v>101680.78</v>
      </c>
    </row>
    <row r="374" spans="1:5" s="127" customFormat="1" ht="13.2" hidden="1" customHeight="1">
      <c r="A374" s="123" t="s">
        <v>1096</v>
      </c>
      <c r="B374" s="124" t="s">
        <v>1167</v>
      </c>
      <c r="C374" s="126">
        <v>0</v>
      </c>
      <c r="D374" s="126">
        <v>101680.78</v>
      </c>
      <c r="E374" s="125">
        <f t="shared" si="5"/>
        <v>101680.78</v>
      </c>
    </row>
    <row r="375" spans="1:5" s="127" customFormat="1" ht="13.2" hidden="1" customHeight="1">
      <c r="A375" s="123" t="s">
        <v>1097</v>
      </c>
      <c r="B375" s="124" t="s">
        <v>1168</v>
      </c>
      <c r="C375" s="126">
        <v>0</v>
      </c>
      <c r="D375" s="126">
        <v>101680.78</v>
      </c>
      <c r="E375" s="125">
        <f t="shared" si="5"/>
        <v>101680.78</v>
      </c>
    </row>
    <row r="376" spans="1:5" s="127" customFormat="1" ht="13.2" hidden="1" customHeight="1">
      <c r="A376" s="123" t="s">
        <v>1098</v>
      </c>
      <c r="B376" s="124" t="s">
        <v>1169</v>
      </c>
      <c r="C376" s="126">
        <v>0</v>
      </c>
      <c r="D376" s="126">
        <v>101680.78</v>
      </c>
      <c r="E376" s="125">
        <f t="shared" si="5"/>
        <v>101680.78</v>
      </c>
    </row>
    <row r="377" spans="1:5" s="127" customFormat="1" ht="13.2" hidden="1" customHeight="1">
      <c r="A377" s="123" t="s">
        <v>1099</v>
      </c>
      <c r="B377" s="124" t="s">
        <v>1170</v>
      </c>
      <c r="C377" s="126">
        <v>0</v>
      </c>
      <c r="D377" s="126">
        <v>101680.78</v>
      </c>
      <c r="E377" s="125">
        <f t="shared" si="5"/>
        <v>101680.78</v>
      </c>
    </row>
    <row r="378" spans="1:5" s="127" customFormat="1" ht="13.2" hidden="1" customHeight="1">
      <c r="A378" s="123" t="s">
        <v>1100</v>
      </c>
      <c r="B378" s="124" t="s">
        <v>1171</v>
      </c>
      <c r="C378" s="126">
        <v>0</v>
      </c>
      <c r="D378" s="126">
        <v>101680.78</v>
      </c>
      <c r="E378" s="125">
        <f t="shared" si="5"/>
        <v>101680.78</v>
      </c>
    </row>
    <row r="379" spans="1:5" s="127" customFormat="1" ht="13.2" hidden="1" customHeight="1">
      <c r="A379" s="123" t="s">
        <v>1101</v>
      </c>
      <c r="B379" s="124" t="s">
        <v>1172</v>
      </c>
      <c r="C379" s="126">
        <v>0</v>
      </c>
      <c r="D379" s="126">
        <v>101680.78</v>
      </c>
      <c r="E379" s="125">
        <f t="shared" si="5"/>
        <v>101680.78</v>
      </c>
    </row>
    <row r="380" spans="1:5" s="127" customFormat="1" ht="13.2" hidden="1" customHeight="1">
      <c r="A380" s="123" t="s">
        <v>1102</v>
      </c>
      <c r="B380" s="124" t="s">
        <v>1173</v>
      </c>
      <c r="C380" s="126">
        <v>0</v>
      </c>
      <c r="D380" s="126">
        <v>101680.78</v>
      </c>
      <c r="E380" s="125">
        <f t="shared" si="5"/>
        <v>101680.78</v>
      </c>
    </row>
    <row r="381" spans="1:5" s="127" customFormat="1" ht="13.2" hidden="1" customHeight="1">
      <c r="A381" s="123" t="s">
        <v>1103</v>
      </c>
      <c r="B381" s="124" t="s">
        <v>1174</v>
      </c>
      <c r="C381" s="126">
        <v>0</v>
      </c>
      <c r="D381" s="126">
        <v>101680.78</v>
      </c>
      <c r="E381" s="125">
        <f t="shared" si="5"/>
        <v>101680.78</v>
      </c>
    </row>
    <row r="382" spans="1:5" s="127" customFormat="1" ht="13.2" hidden="1" customHeight="1">
      <c r="A382" s="123" t="s">
        <v>1104</v>
      </c>
      <c r="B382" s="124" t="s">
        <v>1175</v>
      </c>
      <c r="C382" s="126">
        <v>0</v>
      </c>
      <c r="D382" s="126">
        <v>50218.52</v>
      </c>
      <c r="E382" s="125">
        <f t="shared" si="5"/>
        <v>50218.52</v>
      </c>
    </row>
    <row r="383" spans="1:5" s="127" customFormat="1" ht="13.2" hidden="1" customHeight="1">
      <c r="A383" s="123" t="s">
        <v>1105</v>
      </c>
      <c r="B383" s="124" t="s">
        <v>1176</v>
      </c>
      <c r="C383" s="126">
        <v>0</v>
      </c>
      <c r="D383" s="126">
        <v>50218.52</v>
      </c>
      <c r="E383" s="125">
        <f t="shared" si="5"/>
        <v>50218.52</v>
      </c>
    </row>
    <row r="384" spans="1:5" s="127" customFormat="1" ht="13.2" hidden="1" customHeight="1">
      <c r="A384" s="123" t="s">
        <v>1106</v>
      </c>
      <c r="B384" s="124" t="s">
        <v>1177</v>
      </c>
      <c r="C384" s="126">
        <v>0</v>
      </c>
      <c r="D384" s="126">
        <v>50218.52</v>
      </c>
      <c r="E384" s="125">
        <f t="shared" si="5"/>
        <v>50218.52</v>
      </c>
    </row>
    <row r="385" spans="1:5" s="127" customFormat="1" ht="13.2" hidden="1" customHeight="1">
      <c r="A385" s="123" t="s">
        <v>1107</v>
      </c>
      <c r="B385" s="124" t="s">
        <v>1178</v>
      </c>
      <c r="C385" s="126">
        <v>0</v>
      </c>
      <c r="D385" s="126">
        <v>50218.52</v>
      </c>
      <c r="E385" s="125">
        <f t="shared" si="5"/>
        <v>50218.52</v>
      </c>
    </row>
    <row r="386" spans="1:5" s="127" customFormat="1" ht="13.2" hidden="1" customHeight="1">
      <c r="A386" s="123" t="s">
        <v>1108</v>
      </c>
      <c r="B386" s="124" t="s">
        <v>1179</v>
      </c>
      <c r="C386" s="126">
        <v>0</v>
      </c>
      <c r="D386" s="126">
        <v>50218.52</v>
      </c>
      <c r="E386" s="125">
        <f t="shared" si="5"/>
        <v>50218.52</v>
      </c>
    </row>
    <row r="387" spans="1:5" s="127" customFormat="1" ht="13.2" hidden="1" customHeight="1">
      <c r="A387" s="123" t="s">
        <v>1109</v>
      </c>
      <c r="B387" s="124" t="s">
        <v>1180</v>
      </c>
      <c r="C387" s="126">
        <v>0</v>
      </c>
      <c r="D387" s="126">
        <v>50218.52</v>
      </c>
      <c r="E387" s="125">
        <f t="shared" si="5"/>
        <v>50218.52</v>
      </c>
    </row>
    <row r="388" spans="1:5" s="127" customFormat="1" ht="13.2" hidden="1" customHeight="1">
      <c r="A388" s="123" t="s">
        <v>1110</v>
      </c>
      <c r="B388" s="124" t="s">
        <v>1181</v>
      </c>
      <c r="C388" s="126">
        <v>0</v>
      </c>
      <c r="D388" s="126">
        <v>50218.52</v>
      </c>
      <c r="E388" s="125">
        <f t="shared" si="5"/>
        <v>50218.52</v>
      </c>
    </row>
    <row r="389" spans="1:5" s="127" customFormat="1" ht="13.2" hidden="1" customHeight="1">
      <c r="A389" s="123" t="s">
        <v>1111</v>
      </c>
      <c r="B389" s="124" t="s">
        <v>1182</v>
      </c>
      <c r="C389" s="126">
        <v>0</v>
      </c>
      <c r="D389" s="126">
        <v>25109.26</v>
      </c>
      <c r="E389" s="125">
        <f t="shared" si="5"/>
        <v>25109.26</v>
      </c>
    </row>
    <row r="390" spans="1:5" s="127" customFormat="1" ht="13.2" hidden="1" customHeight="1">
      <c r="A390" s="123" t="s">
        <v>1112</v>
      </c>
      <c r="B390" s="124" t="s">
        <v>1183</v>
      </c>
      <c r="C390" s="126">
        <v>0</v>
      </c>
      <c r="D390" s="126">
        <v>25109.26</v>
      </c>
      <c r="E390" s="125">
        <f t="shared" si="5"/>
        <v>25109.26</v>
      </c>
    </row>
    <row r="391" spans="1:5" s="127" customFormat="1" ht="13.2" hidden="1" customHeight="1">
      <c r="A391" s="123" t="s">
        <v>1113</v>
      </c>
      <c r="B391" s="124" t="s">
        <v>1184</v>
      </c>
      <c r="C391" s="126">
        <v>0</v>
      </c>
      <c r="D391" s="126">
        <v>25109.26</v>
      </c>
      <c r="E391" s="125">
        <f t="shared" si="5"/>
        <v>25109.26</v>
      </c>
    </row>
    <row r="392" spans="1:5" s="127" customFormat="1" hidden="1">
      <c r="A392" s="127" t="s">
        <v>1114</v>
      </c>
      <c r="B392" s="124" t="s">
        <v>1185</v>
      </c>
      <c r="C392" s="126">
        <v>0</v>
      </c>
      <c r="D392" s="126">
        <v>25109.26</v>
      </c>
      <c r="E392" s="125">
        <f t="shared" ref="E392:E458" si="6">+C392+D392</f>
        <v>25109.26</v>
      </c>
    </row>
    <row r="393" spans="1:5" s="127" customFormat="1" hidden="1">
      <c r="A393" s="127" t="s">
        <v>1115</v>
      </c>
      <c r="B393" s="124" t="s">
        <v>1186</v>
      </c>
      <c r="C393" s="126">
        <v>0</v>
      </c>
      <c r="D393" s="126">
        <v>25109.26</v>
      </c>
      <c r="E393" s="125">
        <f t="shared" si="6"/>
        <v>25109.26</v>
      </c>
    </row>
    <row r="394" spans="1:5" s="127" customFormat="1" hidden="1">
      <c r="A394" s="127" t="s">
        <v>1116</v>
      </c>
      <c r="B394" s="124" t="s">
        <v>1187</v>
      </c>
      <c r="C394" s="126">
        <v>0</v>
      </c>
      <c r="D394" s="126">
        <v>25109.26</v>
      </c>
      <c r="E394" s="125">
        <f t="shared" si="6"/>
        <v>25109.26</v>
      </c>
    </row>
    <row r="395" spans="1:5" s="127" customFormat="1" hidden="1">
      <c r="A395" s="127" t="s">
        <v>1117</v>
      </c>
      <c r="B395" s="124" t="s">
        <v>1188</v>
      </c>
      <c r="C395" s="126">
        <v>0</v>
      </c>
      <c r="D395" s="126">
        <v>102582.05</v>
      </c>
      <c r="E395" s="125">
        <f t="shared" si="6"/>
        <v>102582.05</v>
      </c>
    </row>
    <row r="396" spans="1:5" s="127" customFormat="1" hidden="1">
      <c r="A396" s="127" t="s">
        <v>1118</v>
      </c>
      <c r="B396" s="124" t="s">
        <v>1189</v>
      </c>
      <c r="C396" s="126">
        <v>0</v>
      </c>
      <c r="D396" s="126">
        <v>102582.05</v>
      </c>
      <c r="E396" s="125">
        <f t="shared" si="6"/>
        <v>102582.05</v>
      </c>
    </row>
    <row r="397" spans="1:5" s="127" customFormat="1" hidden="1">
      <c r="A397" s="127" t="s">
        <v>1119</v>
      </c>
      <c r="B397" s="124" t="s">
        <v>1190</v>
      </c>
      <c r="C397" s="126">
        <v>0</v>
      </c>
      <c r="D397" s="126">
        <v>102582.05</v>
      </c>
      <c r="E397" s="125">
        <f t="shared" si="6"/>
        <v>102582.05</v>
      </c>
    </row>
    <row r="398" spans="1:5" s="127" customFormat="1" hidden="1">
      <c r="A398" s="127" t="s">
        <v>190</v>
      </c>
      <c r="B398" s="124" t="s">
        <v>191</v>
      </c>
      <c r="C398" s="126">
        <v>0</v>
      </c>
      <c r="D398" s="126">
        <v>739913.33</v>
      </c>
      <c r="E398" s="125">
        <f t="shared" si="6"/>
        <v>739913.33</v>
      </c>
    </row>
    <row r="399" spans="1:5" s="127" customFormat="1" hidden="1">
      <c r="A399" s="127" t="s">
        <v>192</v>
      </c>
      <c r="B399" s="124" t="s">
        <v>1020</v>
      </c>
      <c r="C399" s="126">
        <v>0</v>
      </c>
      <c r="D399" s="126">
        <v>739913.33</v>
      </c>
      <c r="E399" s="125">
        <f t="shared" si="6"/>
        <v>739913.33</v>
      </c>
    </row>
    <row r="400" spans="1:5" s="122" customFormat="1" hidden="1">
      <c r="A400" s="122" t="s">
        <v>193</v>
      </c>
      <c r="B400" s="119" t="s">
        <v>194</v>
      </c>
      <c r="C400" s="121">
        <v>0</v>
      </c>
      <c r="D400" s="121">
        <v>1100.94</v>
      </c>
      <c r="E400" s="120">
        <f t="shared" si="6"/>
        <v>1100.94</v>
      </c>
    </row>
    <row r="401" spans="1:6" s="127" customFormat="1" hidden="1">
      <c r="A401" s="127" t="s">
        <v>195</v>
      </c>
      <c r="B401" s="124" t="s">
        <v>196</v>
      </c>
      <c r="C401" s="126">
        <v>0</v>
      </c>
      <c r="D401" s="126">
        <v>1166.06</v>
      </c>
      <c r="E401" s="125">
        <f t="shared" si="6"/>
        <v>1166.06</v>
      </c>
    </row>
    <row r="402" spans="1:6" s="127" customFormat="1" hidden="1">
      <c r="A402" s="127" t="s">
        <v>197</v>
      </c>
      <c r="B402" s="124" t="s">
        <v>198</v>
      </c>
      <c r="C402" s="126">
        <v>0</v>
      </c>
      <c r="D402" s="126">
        <v>1166.06</v>
      </c>
      <c r="E402" s="125">
        <f t="shared" si="6"/>
        <v>1166.06</v>
      </c>
    </row>
    <row r="403" spans="1:6" s="127" customFormat="1" hidden="1">
      <c r="A403" s="127" t="s">
        <v>1021</v>
      </c>
      <c r="B403" s="124" t="s">
        <v>1022</v>
      </c>
      <c r="C403" s="126">
        <v>0</v>
      </c>
      <c r="D403" s="126">
        <v>-65.12</v>
      </c>
      <c r="E403" s="125">
        <f t="shared" si="6"/>
        <v>-65.12</v>
      </c>
    </row>
    <row r="404" spans="1:6" s="127" customFormat="1" hidden="1">
      <c r="A404" s="127" t="s">
        <v>1023</v>
      </c>
      <c r="B404" s="124" t="s">
        <v>1024</v>
      </c>
      <c r="C404" s="126">
        <v>0</v>
      </c>
      <c r="D404" s="126">
        <v>-65.12</v>
      </c>
      <c r="E404" s="125">
        <f t="shared" si="6"/>
        <v>-65.12</v>
      </c>
    </row>
    <row r="405" spans="1:6" s="122" customFormat="1" hidden="1">
      <c r="A405" s="122" t="s">
        <v>113</v>
      </c>
      <c r="B405" s="119" t="s">
        <v>114</v>
      </c>
      <c r="C405" s="120">
        <v>4062.76</v>
      </c>
      <c r="D405" s="121">
        <v>31403.41</v>
      </c>
      <c r="E405" s="120">
        <f>+C405+D405</f>
        <v>35466.17</v>
      </c>
      <c r="F405" s="143"/>
    </row>
    <row r="406" spans="1:6" s="127" customFormat="1" hidden="1">
      <c r="A406" s="127" t="s">
        <v>115</v>
      </c>
      <c r="B406" s="124" t="s">
        <v>116</v>
      </c>
      <c r="C406" s="125">
        <v>4062.76</v>
      </c>
      <c r="D406" s="126">
        <v>31403.41</v>
      </c>
      <c r="E406" s="125">
        <f>+C406+D406</f>
        <v>35466.17</v>
      </c>
      <c r="F406" s="144"/>
    </row>
    <row r="407" spans="1:6" s="127" customFormat="1" hidden="1">
      <c r="A407" s="127" t="s">
        <v>1120</v>
      </c>
      <c r="B407" s="124" t="s">
        <v>1191</v>
      </c>
      <c r="C407" s="126">
        <v>0</v>
      </c>
      <c r="D407" s="126">
        <v>212.86</v>
      </c>
      <c r="E407" s="125">
        <f>+C407+D407</f>
        <v>212.86</v>
      </c>
    </row>
    <row r="408" spans="1:6" s="127" customFormat="1" hidden="1">
      <c r="A408" s="127" t="s">
        <v>1121</v>
      </c>
      <c r="B408" s="124" t="s">
        <v>466</v>
      </c>
      <c r="C408" s="126">
        <v>0</v>
      </c>
      <c r="D408" s="126">
        <v>212.86</v>
      </c>
      <c r="E408" s="125">
        <f>+C408+D408</f>
        <v>212.86</v>
      </c>
    </row>
    <row r="409" spans="1:6" s="127" customFormat="1" hidden="1">
      <c r="A409" s="127" t="s">
        <v>199</v>
      </c>
      <c r="B409" s="124" t="s">
        <v>200</v>
      </c>
      <c r="C409" s="126">
        <v>0</v>
      </c>
      <c r="D409" s="126">
        <v>583.72</v>
      </c>
      <c r="E409" s="125">
        <f>+C409+D409</f>
        <v>583.72</v>
      </c>
    </row>
    <row r="410" spans="1:6" s="127" customFormat="1" hidden="1">
      <c r="A410" s="127" t="s">
        <v>201</v>
      </c>
      <c r="B410" s="124" t="s">
        <v>202</v>
      </c>
      <c r="C410" s="126">
        <v>0</v>
      </c>
      <c r="D410" s="126">
        <v>583.72</v>
      </c>
      <c r="E410" s="125">
        <f t="shared" si="6"/>
        <v>583.72</v>
      </c>
    </row>
    <row r="411" spans="1:6" s="127" customFormat="1" hidden="1">
      <c r="A411" s="127" t="s">
        <v>117</v>
      </c>
      <c r="B411" s="124" t="s">
        <v>118</v>
      </c>
      <c r="C411" s="125">
        <v>4062.76</v>
      </c>
      <c r="D411" s="126">
        <v>30606.83</v>
      </c>
      <c r="E411" s="125">
        <f t="shared" si="6"/>
        <v>34669.590000000004</v>
      </c>
    </row>
    <row r="412" spans="1:6" s="127" customFormat="1" hidden="1">
      <c r="A412" s="127" t="s">
        <v>119</v>
      </c>
      <c r="B412" s="124" t="s">
        <v>120</v>
      </c>
      <c r="C412" s="125">
        <v>3693.41</v>
      </c>
      <c r="D412" s="126">
        <v>27824.400000000001</v>
      </c>
      <c r="E412" s="125">
        <f t="shared" si="6"/>
        <v>31517.81</v>
      </c>
    </row>
    <row r="413" spans="1:6" s="127" customFormat="1" hidden="1">
      <c r="A413" s="127" t="s">
        <v>203</v>
      </c>
      <c r="B413" s="124" t="s">
        <v>121</v>
      </c>
      <c r="C413" s="125">
        <v>369.35</v>
      </c>
      <c r="D413" s="126">
        <v>2782.43</v>
      </c>
      <c r="E413" s="125">
        <f t="shared" si="6"/>
        <v>3151.7799999999997</v>
      </c>
    </row>
    <row r="414" spans="1:6" s="122" customFormat="1" hidden="1">
      <c r="A414" s="122" t="s">
        <v>122</v>
      </c>
      <c r="B414" s="119" t="s">
        <v>123</v>
      </c>
      <c r="C414" s="120">
        <v>3900328.15</v>
      </c>
      <c r="D414" s="121">
        <v>25713405.710000001</v>
      </c>
      <c r="E414" s="120">
        <f t="shared" si="6"/>
        <v>29613733.859999999</v>
      </c>
    </row>
    <row r="415" spans="1:6" s="127" customFormat="1" hidden="1">
      <c r="A415" s="127" t="s">
        <v>124</v>
      </c>
      <c r="B415" s="124" t="s">
        <v>125</v>
      </c>
      <c r="C415" s="125">
        <v>3900328.15</v>
      </c>
      <c r="D415" s="126">
        <v>25713405.710000001</v>
      </c>
      <c r="E415" s="125">
        <f t="shared" si="6"/>
        <v>29613733.859999999</v>
      </c>
    </row>
    <row r="416" spans="1:6" s="127" customFormat="1" hidden="1">
      <c r="A416" s="127" t="s">
        <v>126</v>
      </c>
      <c r="B416" s="124" t="s">
        <v>127</v>
      </c>
      <c r="C416" s="125">
        <v>4398602.08</v>
      </c>
      <c r="D416" s="126">
        <v>57370391.350000001</v>
      </c>
      <c r="E416" s="125">
        <f t="shared" si="6"/>
        <v>61768993.43</v>
      </c>
    </row>
    <row r="417" spans="1:5" s="127" customFormat="1" hidden="1">
      <c r="A417" s="127" t="s">
        <v>379</v>
      </c>
      <c r="B417" s="124" t="s">
        <v>380</v>
      </c>
      <c r="C417" s="125">
        <v>-498273.93</v>
      </c>
      <c r="D417" s="126">
        <v>-31656985.640000001</v>
      </c>
      <c r="E417" s="125">
        <f t="shared" si="6"/>
        <v>-32155259.57</v>
      </c>
    </row>
    <row r="418" spans="1:5" s="122" customFormat="1" hidden="1">
      <c r="A418" s="122" t="s">
        <v>128</v>
      </c>
      <c r="B418" s="119" t="s">
        <v>129</v>
      </c>
      <c r="C418" s="120">
        <v>18210.060000000001</v>
      </c>
      <c r="D418" s="121">
        <v>394116.96</v>
      </c>
      <c r="E418" s="120">
        <f t="shared" si="6"/>
        <v>412327.02</v>
      </c>
    </row>
    <row r="419" spans="1:5" s="127" customFormat="1" hidden="1">
      <c r="A419" s="127" t="s">
        <v>1193</v>
      </c>
      <c r="B419" s="124" t="s">
        <v>129</v>
      </c>
      <c r="C419" s="125">
        <v>18210.060000000001</v>
      </c>
      <c r="D419" s="126">
        <v>0</v>
      </c>
      <c r="E419" s="125">
        <f t="shared" ref="E419:E420" si="7">+C419+D419</f>
        <v>18210.060000000001</v>
      </c>
    </row>
    <row r="420" spans="1:5" s="128" customFormat="1" hidden="1">
      <c r="A420" s="128" t="s">
        <v>1194</v>
      </c>
      <c r="B420" s="124" t="s">
        <v>129</v>
      </c>
      <c r="C420" s="125">
        <v>0</v>
      </c>
      <c r="D420" s="126">
        <v>394116.96</v>
      </c>
      <c r="E420" s="125">
        <f t="shared" si="7"/>
        <v>394116.96</v>
      </c>
    </row>
    <row r="421" spans="1:5" s="128" customFormat="1" hidden="1">
      <c r="B421" s="124"/>
      <c r="C421" s="125"/>
      <c r="D421" s="126"/>
      <c r="E421" s="125"/>
    </row>
    <row r="422" spans="1:5" s="127" customFormat="1" hidden="1">
      <c r="A422" s="127" t="s">
        <v>130</v>
      </c>
      <c r="B422" s="124" t="s">
        <v>131</v>
      </c>
      <c r="C422" s="126">
        <v>0</v>
      </c>
      <c r="D422" s="126">
        <v>6392554.5800000001</v>
      </c>
      <c r="E422" s="125">
        <f t="shared" si="6"/>
        <v>6392554.5800000001</v>
      </c>
    </row>
    <row r="423" spans="1:5" s="127" customFormat="1" hidden="1">
      <c r="A423" s="127" t="s">
        <v>449</v>
      </c>
      <c r="B423" s="124" t="s">
        <v>473</v>
      </c>
      <c r="C423" s="126">
        <v>0</v>
      </c>
      <c r="D423" s="126">
        <v>6130180.2199999997</v>
      </c>
      <c r="E423" s="125">
        <f t="shared" si="6"/>
        <v>6130180.2199999997</v>
      </c>
    </row>
    <row r="424" spans="1:5" s="127" customFormat="1" hidden="1">
      <c r="A424" s="127" t="s">
        <v>470</v>
      </c>
      <c r="B424" s="124" t="s">
        <v>469</v>
      </c>
      <c r="C424" s="126">
        <v>0</v>
      </c>
      <c r="D424" s="126">
        <v>202580.7</v>
      </c>
      <c r="E424" s="125">
        <f t="shared" si="6"/>
        <v>202580.7</v>
      </c>
    </row>
    <row r="425" spans="1:5" s="127" customFormat="1" hidden="1">
      <c r="A425" s="127" t="s">
        <v>470</v>
      </c>
      <c r="B425" s="124" t="s">
        <v>469</v>
      </c>
      <c r="C425" s="126">
        <v>0</v>
      </c>
      <c r="D425" s="126"/>
      <c r="E425" s="125">
        <f t="shared" si="6"/>
        <v>0</v>
      </c>
    </row>
    <row r="426" spans="1:5" s="127" customFormat="1" hidden="1">
      <c r="A426" s="127" t="s">
        <v>450</v>
      </c>
      <c r="B426" s="124" t="s">
        <v>451</v>
      </c>
      <c r="C426" s="126">
        <v>0</v>
      </c>
      <c r="D426" s="126">
        <v>5927599.5199999996</v>
      </c>
      <c r="E426" s="125">
        <f t="shared" si="6"/>
        <v>5927599.5199999996</v>
      </c>
    </row>
    <row r="427" spans="1:5" s="127" customFormat="1" hidden="1">
      <c r="A427" s="127" t="s">
        <v>450</v>
      </c>
      <c r="B427" s="124" t="s">
        <v>451</v>
      </c>
      <c r="C427" s="126">
        <v>0</v>
      </c>
      <c r="D427" s="126"/>
      <c r="E427" s="125">
        <f t="shared" si="6"/>
        <v>0</v>
      </c>
    </row>
    <row r="428" spans="1:5" s="127" customFormat="1" hidden="1">
      <c r="A428" s="127" t="s">
        <v>132</v>
      </c>
      <c r="B428" s="124" t="s">
        <v>133</v>
      </c>
      <c r="C428" s="126">
        <v>0</v>
      </c>
      <c r="D428" s="126">
        <v>262374.36</v>
      </c>
      <c r="E428" s="125">
        <f t="shared" si="6"/>
        <v>262374.36</v>
      </c>
    </row>
    <row r="429" spans="1:5" s="127" customFormat="1" hidden="1">
      <c r="A429" s="127" t="s">
        <v>1025</v>
      </c>
      <c r="B429" s="124" t="s">
        <v>1026</v>
      </c>
      <c r="C429" s="126">
        <v>0</v>
      </c>
      <c r="D429" s="126">
        <v>481.31</v>
      </c>
      <c r="E429" s="125">
        <f t="shared" si="6"/>
        <v>481.31</v>
      </c>
    </row>
    <row r="430" spans="1:5" s="127" customFormat="1" hidden="1">
      <c r="A430" s="127" t="s">
        <v>1025</v>
      </c>
      <c r="B430" s="124" t="s">
        <v>1026</v>
      </c>
      <c r="C430" s="126">
        <v>0</v>
      </c>
      <c r="D430" s="126"/>
      <c r="E430" s="125">
        <f t="shared" si="6"/>
        <v>0</v>
      </c>
    </row>
    <row r="431" spans="1:5" s="127" customFormat="1" hidden="1">
      <c r="A431" s="127" t="s">
        <v>134</v>
      </c>
      <c r="B431" s="124" t="s">
        <v>135</v>
      </c>
      <c r="C431" s="126">
        <v>0</v>
      </c>
      <c r="D431" s="126">
        <v>261893.05</v>
      </c>
      <c r="E431" s="125">
        <f t="shared" si="6"/>
        <v>261893.05</v>
      </c>
    </row>
    <row r="432" spans="1:5" s="127" customFormat="1" hidden="1">
      <c r="A432" s="127" t="s">
        <v>136</v>
      </c>
      <c r="B432" s="124" t="s">
        <v>137</v>
      </c>
      <c r="C432" s="126">
        <v>0</v>
      </c>
      <c r="D432" s="126">
        <v>238084.5</v>
      </c>
      <c r="E432" s="125">
        <f t="shared" si="6"/>
        <v>238084.5</v>
      </c>
    </row>
    <row r="433" spans="1:5" s="127" customFormat="1" hidden="1">
      <c r="A433" s="127" t="s">
        <v>136</v>
      </c>
      <c r="B433" s="124" t="s">
        <v>137</v>
      </c>
      <c r="C433" s="126">
        <v>0</v>
      </c>
      <c r="D433" s="126"/>
      <c r="E433" s="125">
        <f t="shared" si="6"/>
        <v>0</v>
      </c>
    </row>
    <row r="434" spans="1:5" s="127" customFormat="1" hidden="1">
      <c r="A434" s="127" t="s">
        <v>204</v>
      </c>
      <c r="B434" s="124" t="s">
        <v>138</v>
      </c>
      <c r="C434" s="126">
        <v>0</v>
      </c>
      <c r="D434" s="126">
        <v>23808.55</v>
      </c>
      <c r="E434" s="125">
        <f t="shared" si="6"/>
        <v>23808.55</v>
      </c>
    </row>
    <row r="435" spans="1:5" s="127" customFormat="1" hidden="1">
      <c r="A435" s="127" t="s">
        <v>204</v>
      </c>
      <c r="B435" s="124" t="s">
        <v>138</v>
      </c>
      <c r="C435" s="126">
        <v>0</v>
      </c>
      <c r="D435" s="126"/>
      <c r="E435" s="125">
        <f t="shared" si="6"/>
        <v>0</v>
      </c>
    </row>
    <row r="436" spans="1:5" s="127" customFormat="1" hidden="1">
      <c r="A436" s="127" t="s">
        <v>139</v>
      </c>
      <c r="B436" s="124" t="s">
        <v>140</v>
      </c>
      <c r="C436" s="126">
        <v>0</v>
      </c>
      <c r="D436" s="126">
        <v>6786671.54</v>
      </c>
      <c r="E436" s="125">
        <f t="shared" si="6"/>
        <v>6786671.54</v>
      </c>
    </row>
    <row r="437" spans="1:5" s="127" customFormat="1" hidden="1">
      <c r="A437" s="127" t="s">
        <v>452</v>
      </c>
      <c r="B437" s="124" t="s">
        <v>453</v>
      </c>
      <c r="C437" s="126">
        <v>0</v>
      </c>
      <c r="D437" s="126">
        <v>6130534.9000000004</v>
      </c>
      <c r="E437" s="125">
        <f t="shared" si="6"/>
        <v>6130534.9000000004</v>
      </c>
    </row>
    <row r="438" spans="1:5" s="127" customFormat="1" hidden="1">
      <c r="A438" s="127" t="s">
        <v>472</v>
      </c>
      <c r="B438" s="124" t="s">
        <v>471</v>
      </c>
      <c r="C438" s="126">
        <v>0</v>
      </c>
      <c r="D438" s="126">
        <v>202526</v>
      </c>
      <c r="E438" s="125">
        <f t="shared" si="6"/>
        <v>202526</v>
      </c>
    </row>
    <row r="439" spans="1:5" s="127" customFormat="1" hidden="1">
      <c r="A439" s="127" t="s">
        <v>472</v>
      </c>
      <c r="B439" s="124" t="s">
        <v>471</v>
      </c>
      <c r="C439" s="126">
        <v>0</v>
      </c>
      <c r="D439" s="126"/>
      <c r="E439" s="125">
        <f t="shared" si="6"/>
        <v>0</v>
      </c>
    </row>
    <row r="440" spans="1:5" s="127" customFormat="1" hidden="1">
      <c r="A440" s="127" t="s">
        <v>454</v>
      </c>
      <c r="B440" s="124" t="s">
        <v>455</v>
      </c>
      <c r="C440" s="126">
        <v>0</v>
      </c>
      <c r="D440" s="126">
        <v>5928008.9000000004</v>
      </c>
      <c r="E440" s="125">
        <f t="shared" si="6"/>
        <v>5928008.9000000004</v>
      </c>
    </row>
    <row r="441" spans="1:5" s="127" customFormat="1" hidden="1">
      <c r="A441" s="127" t="s">
        <v>454</v>
      </c>
      <c r="B441" s="124" t="s">
        <v>455</v>
      </c>
      <c r="C441" s="126">
        <v>0</v>
      </c>
      <c r="D441" s="126"/>
      <c r="E441" s="125">
        <f t="shared" si="6"/>
        <v>0</v>
      </c>
    </row>
    <row r="442" spans="1:5" s="127" customFormat="1" hidden="1">
      <c r="A442" s="127" t="s">
        <v>382</v>
      </c>
      <c r="B442" s="124" t="s">
        <v>383</v>
      </c>
      <c r="C442" s="126">
        <v>0</v>
      </c>
      <c r="D442" s="126">
        <v>504860.26</v>
      </c>
      <c r="E442" s="125">
        <f t="shared" si="6"/>
        <v>504860.26</v>
      </c>
    </row>
    <row r="443" spans="1:5" s="127" customFormat="1" hidden="1">
      <c r="A443" s="127" t="s">
        <v>1122</v>
      </c>
      <c r="B443" s="124" t="s">
        <v>1192</v>
      </c>
      <c r="C443" s="126">
        <v>0</v>
      </c>
      <c r="D443" s="126">
        <v>12565.48</v>
      </c>
      <c r="E443" s="125">
        <f t="shared" si="6"/>
        <v>12565.48</v>
      </c>
    </row>
    <row r="444" spans="1:5" s="127" customFormat="1" hidden="1">
      <c r="A444" s="127" t="s">
        <v>1122</v>
      </c>
      <c r="B444" s="124" t="s">
        <v>1192</v>
      </c>
      <c r="C444" s="126">
        <v>0</v>
      </c>
      <c r="D444" s="126"/>
      <c r="E444" s="125">
        <f t="shared" si="6"/>
        <v>0</v>
      </c>
    </row>
    <row r="445" spans="1:5" s="127" customFormat="1" hidden="1">
      <c r="A445" s="127" t="s">
        <v>384</v>
      </c>
      <c r="B445" s="124" t="s">
        <v>385</v>
      </c>
      <c r="C445" s="126">
        <v>0</v>
      </c>
      <c r="D445" s="126">
        <v>74995.990000000005</v>
      </c>
      <c r="E445" s="125">
        <f t="shared" si="6"/>
        <v>74995.990000000005</v>
      </c>
    </row>
    <row r="446" spans="1:5" s="127" customFormat="1" hidden="1">
      <c r="A446" s="127" t="s">
        <v>384</v>
      </c>
      <c r="B446" s="124" t="s">
        <v>385</v>
      </c>
      <c r="C446" s="126">
        <v>0</v>
      </c>
      <c r="D446" s="126"/>
      <c r="E446" s="125">
        <f t="shared" si="6"/>
        <v>0</v>
      </c>
    </row>
    <row r="447" spans="1:5" s="127" customFormat="1" hidden="1">
      <c r="A447" s="127" t="s">
        <v>456</v>
      </c>
      <c r="B447" s="124" t="s">
        <v>457</v>
      </c>
      <c r="C447" s="126">
        <v>0</v>
      </c>
      <c r="D447" s="126">
        <v>5983.56</v>
      </c>
      <c r="E447" s="125">
        <f t="shared" si="6"/>
        <v>5983.56</v>
      </c>
    </row>
    <row r="448" spans="1:5" s="127" customFormat="1" hidden="1">
      <c r="A448" s="127" t="s">
        <v>456</v>
      </c>
      <c r="B448" s="124" t="s">
        <v>457</v>
      </c>
      <c r="C448" s="126">
        <v>0</v>
      </c>
      <c r="D448" s="126"/>
      <c r="E448" s="125">
        <f t="shared" si="6"/>
        <v>0</v>
      </c>
    </row>
    <row r="449" spans="1:5" s="127" customFormat="1" hidden="1">
      <c r="A449" s="127" t="s">
        <v>386</v>
      </c>
      <c r="B449" s="124" t="s">
        <v>387</v>
      </c>
      <c r="C449" s="126">
        <v>0</v>
      </c>
      <c r="D449" s="126">
        <v>411315.23</v>
      </c>
      <c r="E449" s="125">
        <f t="shared" si="6"/>
        <v>411315.23</v>
      </c>
    </row>
    <row r="450" spans="1:5" s="127" customFormat="1" hidden="1">
      <c r="A450" s="127" t="s">
        <v>386</v>
      </c>
      <c r="B450" s="124" t="s">
        <v>387</v>
      </c>
      <c r="C450" s="126">
        <v>0</v>
      </c>
      <c r="D450" s="126"/>
      <c r="E450" s="125">
        <f t="shared" si="6"/>
        <v>0</v>
      </c>
    </row>
    <row r="451" spans="1:5" s="127" customFormat="1" hidden="1">
      <c r="A451" s="127" t="s">
        <v>141</v>
      </c>
      <c r="B451" s="124" t="s">
        <v>142</v>
      </c>
      <c r="C451" s="126">
        <v>0</v>
      </c>
      <c r="D451" s="126">
        <v>14448.95</v>
      </c>
      <c r="E451" s="125">
        <f t="shared" si="6"/>
        <v>14448.95</v>
      </c>
    </row>
    <row r="452" spans="1:5" s="127" customFormat="1" hidden="1">
      <c r="A452" s="127" t="s">
        <v>143</v>
      </c>
      <c r="B452" s="124" t="s">
        <v>144</v>
      </c>
      <c r="C452" s="126">
        <v>0</v>
      </c>
      <c r="D452" s="126">
        <v>14448.95</v>
      </c>
      <c r="E452" s="125">
        <f t="shared" si="6"/>
        <v>14448.95</v>
      </c>
    </row>
    <row r="453" spans="1:5" s="127" customFormat="1" hidden="1">
      <c r="A453" s="127" t="s">
        <v>143</v>
      </c>
      <c r="B453" s="124" t="s">
        <v>144</v>
      </c>
      <c r="C453" s="126">
        <v>0</v>
      </c>
      <c r="D453" s="126"/>
      <c r="E453" s="125">
        <f t="shared" si="6"/>
        <v>0</v>
      </c>
    </row>
    <row r="454" spans="1:5" s="127" customFormat="1" hidden="1">
      <c r="A454" s="127" t="s">
        <v>145</v>
      </c>
      <c r="B454" s="124" t="s">
        <v>146</v>
      </c>
      <c r="C454" s="126">
        <v>0</v>
      </c>
      <c r="D454" s="126">
        <v>136827.43</v>
      </c>
      <c r="E454" s="125">
        <f t="shared" si="6"/>
        <v>136827.43</v>
      </c>
    </row>
    <row r="455" spans="1:5" s="127" customFormat="1" hidden="1">
      <c r="A455" s="127" t="s">
        <v>1027</v>
      </c>
      <c r="B455" s="124" t="s">
        <v>1028</v>
      </c>
      <c r="C455" s="126">
        <v>0</v>
      </c>
      <c r="D455" s="126">
        <v>-7555.61</v>
      </c>
      <c r="E455" s="125">
        <f t="shared" si="6"/>
        <v>-7555.61</v>
      </c>
    </row>
    <row r="456" spans="1:5" s="127" customFormat="1" hidden="1">
      <c r="A456" s="127" t="s">
        <v>1027</v>
      </c>
      <c r="B456" s="124" t="s">
        <v>1028</v>
      </c>
      <c r="C456" s="126">
        <v>0</v>
      </c>
      <c r="D456" s="126"/>
      <c r="E456" s="125">
        <f t="shared" si="6"/>
        <v>0</v>
      </c>
    </row>
    <row r="457" spans="1:5" s="127" customFormat="1" hidden="1">
      <c r="A457" s="127" t="s">
        <v>205</v>
      </c>
      <c r="B457" s="124" t="s">
        <v>206</v>
      </c>
      <c r="C457" s="126">
        <v>0</v>
      </c>
      <c r="D457" s="126">
        <v>11123.19</v>
      </c>
      <c r="E457" s="125">
        <f t="shared" si="6"/>
        <v>11123.19</v>
      </c>
    </row>
    <row r="458" spans="1:5" s="127" customFormat="1" hidden="1">
      <c r="A458" s="127" t="s">
        <v>205</v>
      </c>
      <c r="B458" s="124" t="s">
        <v>206</v>
      </c>
      <c r="C458" s="126">
        <v>0</v>
      </c>
      <c r="D458" s="126"/>
      <c r="E458" s="125">
        <f t="shared" si="6"/>
        <v>0</v>
      </c>
    </row>
    <row r="459" spans="1:5" s="127" customFormat="1" hidden="1">
      <c r="A459" s="127" t="s">
        <v>388</v>
      </c>
      <c r="B459" s="124" t="s">
        <v>389</v>
      </c>
      <c r="C459" s="126">
        <v>0</v>
      </c>
      <c r="D459" s="126">
        <v>-63.49</v>
      </c>
      <c r="E459" s="125">
        <f t="shared" ref="E459:E462" si="8">+C459+D459</f>
        <v>-63.49</v>
      </c>
    </row>
    <row r="460" spans="1:5" s="127" customFormat="1" hidden="1">
      <c r="A460" s="127" t="s">
        <v>388</v>
      </c>
      <c r="B460" s="124" t="s">
        <v>389</v>
      </c>
      <c r="C460" s="126">
        <v>0</v>
      </c>
      <c r="D460" s="126"/>
      <c r="E460" s="125">
        <f t="shared" si="8"/>
        <v>0</v>
      </c>
    </row>
    <row r="461" spans="1:5" s="127" customFormat="1" hidden="1">
      <c r="A461" s="127" t="s">
        <v>147</v>
      </c>
      <c r="B461" s="124" t="s">
        <v>148</v>
      </c>
      <c r="C461" s="126">
        <v>0</v>
      </c>
      <c r="D461" s="126">
        <v>133323.34</v>
      </c>
      <c r="E461" s="125">
        <f t="shared" si="8"/>
        <v>133323.34</v>
      </c>
    </row>
    <row r="462" spans="1:5" s="127" customFormat="1" hidden="1">
      <c r="A462" s="127" t="s">
        <v>147</v>
      </c>
      <c r="B462" s="124" t="s">
        <v>148</v>
      </c>
      <c r="C462" s="126">
        <v>0</v>
      </c>
      <c r="D462" s="126"/>
      <c r="E462" s="125">
        <f t="shared" si="8"/>
        <v>0</v>
      </c>
    </row>
    <row r="463" spans="1:5" hidden="1">
      <c r="A463" s="112" t="s">
        <v>149</v>
      </c>
      <c r="B463" s="112"/>
      <c r="C463" s="113">
        <v>0</v>
      </c>
      <c r="D463" s="113">
        <v>65408654.909999996</v>
      </c>
      <c r="E463" s="113">
        <f>+C463+D463</f>
        <v>65408654.909999996</v>
      </c>
    </row>
    <row r="464" spans="1:5" hidden="1">
      <c r="A464" s="112" t="s">
        <v>150</v>
      </c>
      <c r="B464" s="112"/>
      <c r="C464" s="113">
        <v>0</v>
      </c>
      <c r="D464" s="113">
        <v>65408654.909999996</v>
      </c>
      <c r="E464" s="113">
        <f>+C464+D464</f>
        <v>65408654.909999996</v>
      </c>
    </row>
  </sheetData>
  <autoFilter ref="A5:WVI464" xr:uid="{89B2FFE5-F6E4-4C95-8830-BCDBDA1D18F9}">
    <filterColumn colId="0">
      <filters>
        <filter val=".         Solar Ahorro y Finanzas S.A.E.C.A (SAF AA 2034) 4,25% 11/01/2023"/>
        <filter val=".         Solar Ahorro y Finanzas S.A.E.C.A (SAF AA 2035) 4,25% 11/01/2023"/>
        <filter val=".         Solar Ahorro y Finanzas S.A.E.C.A (SAF AA 2036) 4,25% 11/01/2023"/>
        <filter val=".         Solar Ahorro y Finanzas S.A.E.C.A (SAF AA 2037) 4,25% 11/01/2023"/>
        <filter val=".         Solar Ahorro y Finanzas S.A.E.C.A (SAF AA 2038) 4,25% 11/01/2023"/>
        <filter val=".         Solar Ahorro y Finanzas S.A.E.C.A (SAF AA 2039) 4,25% 11/01/2023"/>
        <filter val=".         Solar Ahorro y Finanzas S.A.E.C.A (SAF AA 2040) 4,25% 11/01/2023"/>
        <filter val=".         Solar Ahorro y Finanzas S.A.E.C.A (SAF AA 2041) 4,25% 11/01/2023"/>
        <filter val=".         Solar Ahorro y Finanzas S.A.E.C.A (SAF AA 2042) 4,25% 11/01/2023"/>
        <filter val=".         Solar Ahorro y Finanzas S.A.E.C.A (SAF AA 2043) 4,25% 11/01/2023"/>
        <filter val=".         Solar Ahorro y Finanzas S.A.E.C.A (SAF AA 2044) 4,25% 11/01/2023"/>
        <filter val=".         Solar Ahorro y Finanzas S.A.E.C.A (SAF AA 2045) 4,25% 11/01/2023"/>
        <filter val=".         Solar Ahorro y Finanzas S.A.E.C.A (SAF AA 2046) 4,25% 11/01/2023"/>
        <filter val=".         Solar Ahorro y Finanzas S.A.E.C.A (SAF AA 2047) 4,25% 11/01/2023"/>
        <filter val=".         Solar Ahorro y Finanzas S.A.E.C.A (SAF AA 2048) 4,25% 11/01/2023"/>
        <filter val=".         Solar Ahorro y Finanzas S.A.E.C.A (SAF AA 2049) 4,25% 11/01/2023"/>
        <filter val=".         Solar Ahorro y Finanzas S.A.E.C.A (SAF AA 2050) 4,25% 11/01/2023"/>
        <filter val=".         Solar Ahorro y Finanzas S.A.E.C.A (SAF AA 2051) 4,25% 11/01/2023"/>
        <filter val=".         Solar Ahorro y Finanzas S.A.E.C.A (SAF AA 2052) 4,25% 11/01/2023"/>
        <filter val=".         Solar Ahorro y Finanzas S.A.E.C.A (SAF AA 2053) 4,25% 11/01/2023"/>
        <filter val=".         Solar Ahorro y Finanzas S.A.E.C.A. (AA 2132) 3,65% 28/10/2022"/>
        <filter val=".         Solar Ahorro y Finanzas S.A.E.C.A. (AA 2133) 3,65% 28/10/2022"/>
        <filter val=".         Solar Ahorro y Finanzas S.A.E.C.A. (AA 2134) 3,65% 28/10/2022"/>
        <filter val=".         Solar Ahorro y Finanzas S.A.E.C.A. (AA 2135) 3,65% 28/10/2022"/>
        <filter val=".         Solar Ahorro y Finanzas S.A.E.C.A. (AA 2166) 3,25% 07/08/2023"/>
        <filter val=".         Solar Ahorro y Finanzas S.A.E.C.A. (AA 2167) 3,25% 07/08/2023"/>
        <filter val=".         Solar Ahorro y Finanzas S.A.E.C.A. (AA 2168) 3,25% 07/08/2023"/>
        <filter val=".         Solar Ahorro y Finanzas S.A.E.C.A. (AA 2169) 3,25% 07/08/2023"/>
        <filter val=".         Solar Ahorro y Finanzas S.A.E.C.A. (AA 2170) 3,25% 07/08/2023"/>
        <filter val=".         Solar Ahorro y Finanzas S.A.E.C.A. (AA 2171) 3,25% 07/08/2023"/>
        <filter val=".         Solar Ahorro y Finanzas S.A.E.C.A. (AA 2172) 3,25% 07/08/2023"/>
        <filter val=".         Solar Ahorro y Finanzas S.A.E.C.A. (AA 2173) 3,25% 07/08/2023"/>
      </filters>
    </filterColumn>
  </autoFilter>
  <printOptions gridLinesSet="0"/>
  <pageMargins left="0.75" right="0.75" top="1" bottom="0.75" header="0.5" footer="0.5"/>
  <pageSetup paperSize="9" fitToWidth="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454"/>
  <sheetViews>
    <sheetView zoomScaleNormal="100" workbookViewId="0">
      <pane xSplit="6" ySplit="3" topLeftCell="H393" activePane="bottomRight" state="frozen"/>
      <selection activeCell="D410" sqref="D410"/>
      <selection pane="topRight" activeCell="D410" sqref="D410"/>
      <selection pane="bottomLeft" activeCell="D410" sqref="D410"/>
      <selection pane="bottomRight" activeCell="D410" sqref="D410"/>
    </sheetView>
  </sheetViews>
  <sheetFormatPr baseColWidth="10" defaultColWidth="9.109375" defaultRowHeight="15" customHeight="1"/>
  <cols>
    <col min="1" max="1" width="53.33203125" style="105" bestFit="1" customWidth="1"/>
    <col min="2" max="2" width="16" style="274" customWidth="1"/>
    <col min="3" max="3" width="15" style="105" bestFit="1" customWidth="1"/>
    <col min="4" max="4" width="15.109375" style="105" bestFit="1" customWidth="1"/>
    <col min="5" max="5" width="16.5546875" style="105" bestFit="1" customWidth="1"/>
    <col min="6" max="6" width="14.109375" style="275" bestFit="1" customWidth="1"/>
    <col min="7" max="7" width="17.5546875" style="105" bestFit="1" customWidth="1"/>
    <col min="8" max="9" width="18.109375" style="105" bestFit="1" customWidth="1"/>
    <col min="10" max="10" width="13.5546875" style="105" bestFit="1" customWidth="1"/>
    <col min="11" max="11" width="13.6640625" style="105" bestFit="1" customWidth="1"/>
    <col min="12" max="12" width="13.109375" style="105" customWidth="1"/>
    <col min="13" max="13" width="13.44140625" style="105" bestFit="1" customWidth="1"/>
    <col min="14" max="14" width="16" style="242" bestFit="1" customWidth="1"/>
    <col min="15" max="40" width="9.109375" style="242"/>
    <col min="41" max="248" width="9.109375" style="105"/>
    <col min="249" max="249" width="33.6640625" style="105" customWidth="1"/>
    <col min="250" max="250" width="16" style="105" customWidth="1"/>
    <col min="251" max="252" width="15" style="105" bestFit="1" customWidth="1"/>
    <col min="253" max="253" width="16.5546875" style="105" bestFit="1" customWidth="1"/>
    <col min="254" max="254" width="12.5546875" style="105" customWidth="1"/>
    <col min="255" max="255" width="17.5546875" style="105" bestFit="1" customWidth="1"/>
    <col min="256" max="257" width="18.109375" style="105" bestFit="1" customWidth="1"/>
    <col min="258" max="258" width="12.88671875" style="105" bestFit="1" customWidth="1"/>
    <col min="259" max="260" width="16.5546875" style="105" bestFit="1" customWidth="1"/>
    <col min="261" max="262" width="13.109375" style="105" bestFit="1" customWidth="1"/>
    <col min="263" max="263" width="15.5546875" style="105" bestFit="1" customWidth="1"/>
    <col min="264" max="264" width="13.6640625" style="105" bestFit="1" customWidth="1"/>
    <col min="265" max="267" width="12.33203125" style="105" bestFit="1" customWidth="1"/>
    <col min="268" max="268" width="17.5546875" style="105" bestFit="1" customWidth="1"/>
    <col min="269" max="269" width="12.33203125" style="105" bestFit="1" customWidth="1"/>
    <col min="270" max="270" width="13.44140625" style="105" bestFit="1" customWidth="1"/>
    <col min="271" max="504" width="9.109375" style="105"/>
    <col min="505" max="505" width="33.6640625" style="105" customWidth="1"/>
    <col min="506" max="506" width="16" style="105" customWidth="1"/>
    <col min="507" max="508" width="15" style="105" bestFit="1" customWidth="1"/>
    <col min="509" max="509" width="16.5546875" style="105" bestFit="1" customWidth="1"/>
    <col min="510" max="510" width="12.5546875" style="105" customWidth="1"/>
    <col min="511" max="511" width="17.5546875" style="105" bestFit="1" customWidth="1"/>
    <col min="512" max="513" width="18.109375" style="105" bestFit="1" customWidth="1"/>
    <col min="514" max="514" width="12.88671875" style="105" bestFit="1" customWidth="1"/>
    <col min="515" max="516" width="16.5546875" style="105" bestFit="1" customWidth="1"/>
    <col min="517" max="518" width="13.109375" style="105" bestFit="1" customWidth="1"/>
    <col min="519" max="519" width="15.5546875" style="105" bestFit="1" customWidth="1"/>
    <col min="520" max="520" width="13.6640625" style="105" bestFit="1" customWidth="1"/>
    <col min="521" max="523" width="12.33203125" style="105" bestFit="1" customWidth="1"/>
    <col min="524" max="524" width="17.5546875" style="105" bestFit="1" customWidth="1"/>
    <col min="525" max="525" width="12.33203125" style="105" bestFit="1" customWidth="1"/>
    <col min="526" max="526" width="13.44140625" style="105" bestFit="1" customWidth="1"/>
    <col min="527" max="760" width="9.109375" style="105"/>
    <col min="761" max="761" width="33.6640625" style="105" customWidth="1"/>
    <col min="762" max="762" width="16" style="105" customWidth="1"/>
    <col min="763" max="764" width="15" style="105" bestFit="1" customWidth="1"/>
    <col min="765" max="765" width="16.5546875" style="105" bestFit="1" customWidth="1"/>
    <col min="766" max="766" width="12.5546875" style="105" customWidth="1"/>
    <col min="767" max="767" width="17.5546875" style="105" bestFit="1" customWidth="1"/>
    <col min="768" max="769" width="18.109375" style="105" bestFit="1" customWidth="1"/>
    <col min="770" max="770" width="12.88671875" style="105" bestFit="1" customWidth="1"/>
    <col min="771" max="772" width="16.5546875" style="105" bestFit="1" customWidth="1"/>
    <col min="773" max="774" width="13.109375" style="105" bestFit="1" customWidth="1"/>
    <col min="775" max="775" width="15.5546875" style="105" bestFit="1" customWidth="1"/>
    <col min="776" max="776" width="13.6640625" style="105" bestFit="1" customWidth="1"/>
    <col min="777" max="779" width="12.33203125" style="105" bestFit="1" customWidth="1"/>
    <col min="780" max="780" width="17.5546875" style="105" bestFit="1" customWidth="1"/>
    <col min="781" max="781" width="12.33203125" style="105" bestFit="1" customWidth="1"/>
    <col min="782" max="782" width="13.44140625" style="105" bestFit="1" customWidth="1"/>
    <col min="783" max="1016" width="9.109375" style="105"/>
    <col min="1017" max="1017" width="33.6640625" style="105" customWidth="1"/>
    <col min="1018" max="1018" width="16" style="105" customWidth="1"/>
    <col min="1019" max="1020" width="15" style="105" bestFit="1" customWidth="1"/>
    <col min="1021" max="1021" width="16.5546875" style="105" bestFit="1" customWidth="1"/>
    <col min="1022" max="1022" width="12.5546875" style="105" customWidth="1"/>
    <col min="1023" max="1023" width="17.5546875" style="105" bestFit="1" customWidth="1"/>
    <col min="1024" max="1025" width="18.109375" style="105" bestFit="1" customWidth="1"/>
    <col min="1026" max="1026" width="12.88671875" style="105" bestFit="1" customWidth="1"/>
    <col min="1027" max="1028" width="16.5546875" style="105" bestFit="1" customWidth="1"/>
    <col min="1029" max="1030" width="13.109375" style="105" bestFit="1" customWidth="1"/>
    <col min="1031" max="1031" width="15.5546875" style="105" bestFit="1" customWidth="1"/>
    <col min="1032" max="1032" width="13.6640625" style="105" bestFit="1" customWidth="1"/>
    <col min="1033" max="1035" width="12.33203125" style="105" bestFit="1" customWidth="1"/>
    <col min="1036" max="1036" width="17.5546875" style="105" bestFit="1" customWidth="1"/>
    <col min="1037" max="1037" width="12.33203125" style="105" bestFit="1" customWidth="1"/>
    <col min="1038" max="1038" width="13.44140625" style="105" bestFit="1" customWidth="1"/>
    <col min="1039" max="1272" width="9.109375" style="105"/>
    <col min="1273" max="1273" width="33.6640625" style="105" customWidth="1"/>
    <col min="1274" max="1274" width="16" style="105" customWidth="1"/>
    <col min="1275" max="1276" width="15" style="105" bestFit="1" customWidth="1"/>
    <col min="1277" max="1277" width="16.5546875" style="105" bestFit="1" customWidth="1"/>
    <col min="1278" max="1278" width="12.5546875" style="105" customWidth="1"/>
    <col min="1279" max="1279" width="17.5546875" style="105" bestFit="1" customWidth="1"/>
    <col min="1280" max="1281" width="18.109375" style="105" bestFit="1" customWidth="1"/>
    <col min="1282" max="1282" width="12.88671875" style="105" bestFit="1" customWidth="1"/>
    <col min="1283" max="1284" width="16.5546875" style="105" bestFit="1" customWidth="1"/>
    <col min="1285" max="1286" width="13.109375" style="105" bestFit="1" customWidth="1"/>
    <col min="1287" max="1287" width="15.5546875" style="105" bestFit="1" customWidth="1"/>
    <col min="1288" max="1288" width="13.6640625" style="105" bestFit="1" customWidth="1"/>
    <col min="1289" max="1291" width="12.33203125" style="105" bestFit="1" customWidth="1"/>
    <col min="1292" max="1292" width="17.5546875" style="105" bestFit="1" customWidth="1"/>
    <col min="1293" max="1293" width="12.33203125" style="105" bestFit="1" customWidth="1"/>
    <col min="1294" max="1294" width="13.44140625" style="105" bestFit="1" customWidth="1"/>
    <col min="1295" max="1528" width="9.109375" style="105"/>
    <col min="1529" max="1529" width="33.6640625" style="105" customWidth="1"/>
    <col min="1530" max="1530" width="16" style="105" customWidth="1"/>
    <col min="1531" max="1532" width="15" style="105" bestFit="1" customWidth="1"/>
    <col min="1533" max="1533" width="16.5546875" style="105" bestFit="1" customWidth="1"/>
    <col min="1534" max="1534" width="12.5546875" style="105" customWidth="1"/>
    <col min="1535" max="1535" width="17.5546875" style="105" bestFit="1" customWidth="1"/>
    <col min="1536" max="1537" width="18.109375" style="105" bestFit="1" customWidth="1"/>
    <col min="1538" max="1538" width="12.88671875" style="105" bestFit="1" customWidth="1"/>
    <col min="1539" max="1540" width="16.5546875" style="105" bestFit="1" customWidth="1"/>
    <col min="1541" max="1542" width="13.109375" style="105" bestFit="1" customWidth="1"/>
    <col min="1543" max="1543" width="15.5546875" style="105" bestFit="1" customWidth="1"/>
    <col min="1544" max="1544" width="13.6640625" style="105" bestFit="1" customWidth="1"/>
    <col min="1545" max="1547" width="12.33203125" style="105" bestFit="1" customWidth="1"/>
    <col min="1548" max="1548" width="17.5546875" style="105" bestFit="1" customWidth="1"/>
    <col min="1549" max="1549" width="12.33203125" style="105" bestFit="1" customWidth="1"/>
    <col min="1550" max="1550" width="13.44140625" style="105" bestFit="1" customWidth="1"/>
    <col min="1551" max="1784" width="9.109375" style="105"/>
    <col min="1785" max="1785" width="33.6640625" style="105" customWidth="1"/>
    <col min="1786" max="1786" width="16" style="105" customWidth="1"/>
    <col min="1787" max="1788" width="15" style="105" bestFit="1" customWidth="1"/>
    <col min="1789" max="1789" width="16.5546875" style="105" bestFit="1" customWidth="1"/>
    <col min="1790" max="1790" width="12.5546875" style="105" customWidth="1"/>
    <col min="1791" max="1791" width="17.5546875" style="105" bestFit="1" customWidth="1"/>
    <col min="1792" max="1793" width="18.109375" style="105" bestFit="1" customWidth="1"/>
    <col min="1794" max="1794" width="12.88671875" style="105" bestFit="1" customWidth="1"/>
    <col min="1795" max="1796" width="16.5546875" style="105" bestFit="1" customWidth="1"/>
    <col min="1797" max="1798" width="13.109375" style="105" bestFit="1" customWidth="1"/>
    <col min="1799" max="1799" width="15.5546875" style="105" bestFit="1" customWidth="1"/>
    <col min="1800" max="1800" width="13.6640625" style="105" bestFit="1" customWidth="1"/>
    <col min="1801" max="1803" width="12.33203125" style="105" bestFit="1" customWidth="1"/>
    <col min="1804" max="1804" width="17.5546875" style="105" bestFit="1" customWidth="1"/>
    <col min="1805" max="1805" width="12.33203125" style="105" bestFit="1" customWidth="1"/>
    <col min="1806" max="1806" width="13.44140625" style="105" bestFit="1" customWidth="1"/>
    <col min="1807" max="2040" width="9.109375" style="105"/>
    <col min="2041" max="2041" width="33.6640625" style="105" customWidth="1"/>
    <col min="2042" max="2042" width="16" style="105" customWidth="1"/>
    <col min="2043" max="2044" width="15" style="105" bestFit="1" customWidth="1"/>
    <col min="2045" max="2045" width="16.5546875" style="105" bestFit="1" customWidth="1"/>
    <col min="2046" max="2046" width="12.5546875" style="105" customWidth="1"/>
    <col min="2047" max="2047" width="17.5546875" style="105" bestFit="1" customWidth="1"/>
    <col min="2048" max="2049" width="18.109375" style="105" bestFit="1" customWidth="1"/>
    <col min="2050" max="2050" width="12.88671875" style="105" bestFit="1" customWidth="1"/>
    <col min="2051" max="2052" width="16.5546875" style="105" bestFit="1" customWidth="1"/>
    <col min="2053" max="2054" width="13.109375" style="105" bestFit="1" customWidth="1"/>
    <col min="2055" max="2055" width="15.5546875" style="105" bestFit="1" customWidth="1"/>
    <col min="2056" max="2056" width="13.6640625" style="105" bestFit="1" customWidth="1"/>
    <col min="2057" max="2059" width="12.33203125" style="105" bestFit="1" customWidth="1"/>
    <col min="2060" max="2060" width="17.5546875" style="105" bestFit="1" customWidth="1"/>
    <col min="2061" max="2061" width="12.33203125" style="105" bestFit="1" customWidth="1"/>
    <col min="2062" max="2062" width="13.44140625" style="105" bestFit="1" customWidth="1"/>
    <col min="2063" max="2296" width="9.109375" style="105"/>
    <col min="2297" max="2297" width="33.6640625" style="105" customWidth="1"/>
    <col min="2298" max="2298" width="16" style="105" customWidth="1"/>
    <col min="2299" max="2300" width="15" style="105" bestFit="1" customWidth="1"/>
    <col min="2301" max="2301" width="16.5546875" style="105" bestFit="1" customWidth="1"/>
    <col min="2302" max="2302" width="12.5546875" style="105" customWidth="1"/>
    <col min="2303" max="2303" width="17.5546875" style="105" bestFit="1" customWidth="1"/>
    <col min="2304" max="2305" width="18.109375" style="105" bestFit="1" customWidth="1"/>
    <col min="2306" max="2306" width="12.88671875" style="105" bestFit="1" customWidth="1"/>
    <col min="2307" max="2308" width="16.5546875" style="105" bestFit="1" customWidth="1"/>
    <col min="2309" max="2310" width="13.109375" style="105" bestFit="1" customWidth="1"/>
    <col min="2311" max="2311" width="15.5546875" style="105" bestFit="1" customWidth="1"/>
    <col min="2312" max="2312" width="13.6640625" style="105" bestFit="1" customWidth="1"/>
    <col min="2313" max="2315" width="12.33203125" style="105" bestFit="1" customWidth="1"/>
    <col min="2316" max="2316" width="17.5546875" style="105" bestFit="1" customWidth="1"/>
    <col min="2317" max="2317" width="12.33203125" style="105" bestFit="1" customWidth="1"/>
    <col min="2318" max="2318" width="13.44140625" style="105" bestFit="1" customWidth="1"/>
    <col min="2319" max="2552" width="9.109375" style="105"/>
    <col min="2553" max="2553" width="33.6640625" style="105" customWidth="1"/>
    <col min="2554" max="2554" width="16" style="105" customWidth="1"/>
    <col min="2555" max="2556" width="15" style="105" bestFit="1" customWidth="1"/>
    <col min="2557" max="2557" width="16.5546875" style="105" bestFit="1" customWidth="1"/>
    <col min="2558" max="2558" width="12.5546875" style="105" customWidth="1"/>
    <col min="2559" max="2559" width="17.5546875" style="105" bestFit="1" customWidth="1"/>
    <col min="2560" max="2561" width="18.109375" style="105" bestFit="1" customWidth="1"/>
    <col min="2562" max="2562" width="12.88671875" style="105" bestFit="1" customWidth="1"/>
    <col min="2563" max="2564" width="16.5546875" style="105" bestFit="1" customWidth="1"/>
    <col min="2565" max="2566" width="13.109375" style="105" bestFit="1" customWidth="1"/>
    <col min="2567" max="2567" width="15.5546875" style="105" bestFit="1" customWidth="1"/>
    <col min="2568" max="2568" width="13.6640625" style="105" bestFit="1" customWidth="1"/>
    <col min="2569" max="2571" width="12.33203125" style="105" bestFit="1" customWidth="1"/>
    <col min="2572" max="2572" width="17.5546875" style="105" bestFit="1" customWidth="1"/>
    <col min="2573" max="2573" width="12.33203125" style="105" bestFit="1" customWidth="1"/>
    <col min="2574" max="2574" width="13.44140625" style="105" bestFit="1" customWidth="1"/>
    <col min="2575" max="2808" width="9.109375" style="105"/>
    <col min="2809" max="2809" width="33.6640625" style="105" customWidth="1"/>
    <col min="2810" max="2810" width="16" style="105" customWidth="1"/>
    <col min="2811" max="2812" width="15" style="105" bestFit="1" customWidth="1"/>
    <col min="2813" max="2813" width="16.5546875" style="105" bestFit="1" customWidth="1"/>
    <col min="2814" max="2814" width="12.5546875" style="105" customWidth="1"/>
    <col min="2815" max="2815" width="17.5546875" style="105" bestFit="1" customWidth="1"/>
    <col min="2816" max="2817" width="18.109375" style="105" bestFit="1" customWidth="1"/>
    <col min="2818" max="2818" width="12.88671875" style="105" bestFit="1" customWidth="1"/>
    <col min="2819" max="2820" width="16.5546875" style="105" bestFit="1" customWidth="1"/>
    <col min="2821" max="2822" width="13.109375" style="105" bestFit="1" customWidth="1"/>
    <col min="2823" max="2823" width="15.5546875" style="105" bestFit="1" customWidth="1"/>
    <col min="2824" max="2824" width="13.6640625" style="105" bestFit="1" customWidth="1"/>
    <col min="2825" max="2827" width="12.33203125" style="105" bestFit="1" customWidth="1"/>
    <col min="2828" max="2828" width="17.5546875" style="105" bestFit="1" customWidth="1"/>
    <col min="2829" max="2829" width="12.33203125" style="105" bestFit="1" customWidth="1"/>
    <col min="2830" max="2830" width="13.44140625" style="105" bestFit="1" customWidth="1"/>
    <col min="2831" max="3064" width="9.109375" style="105"/>
    <col min="3065" max="3065" width="33.6640625" style="105" customWidth="1"/>
    <col min="3066" max="3066" width="16" style="105" customWidth="1"/>
    <col min="3067" max="3068" width="15" style="105" bestFit="1" customWidth="1"/>
    <col min="3069" max="3069" width="16.5546875" style="105" bestFit="1" customWidth="1"/>
    <col min="3070" max="3070" width="12.5546875" style="105" customWidth="1"/>
    <col min="3071" max="3071" width="17.5546875" style="105" bestFit="1" customWidth="1"/>
    <col min="3072" max="3073" width="18.109375" style="105" bestFit="1" customWidth="1"/>
    <col min="3074" max="3074" width="12.88671875" style="105" bestFit="1" customWidth="1"/>
    <col min="3075" max="3076" width="16.5546875" style="105" bestFit="1" customWidth="1"/>
    <col min="3077" max="3078" width="13.109375" style="105" bestFit="1" customWidth="1"/>
    <col min="3079" max="3079" width="15.5546875" style="105" bestFit="1" customWidth="1"/>
    <col min="3080" max="3080" width="13.6640625" style="105" bestFit="1" customWidth="1"/>
    <col min="3081" max="3083" width="12.33203125" style="105" bestFit="1" customWidth="1"/>
    <col min="3084" max="3084" width="17.5546875" style="105" bestFit="1" customWidth="1"/>
    <col min="3085" max="3085" width="12.33203125" style="105" bestFit="1" customWidth="1"/>
    <col min="3086" max="3086" width="13.44140625" style="105" bestFit="1" customWidth="1"/>
    <col min="3087" max="3320" width="9.109375" style="105"/>
    <col min="3321" max="3321" width="33.6640625" style="105" customWidth="1"/>
    <col min="3322" max="3322" width="16" style="105" customWidth="1"/>
    <col min="3323" max="3324" width="15" style="105" bestFit="1" customWidth="1"/>
    <col min="3325" max="3325" width="16.5546875" style="105" bestFit="1" customWidth="1"/>
    <col min="3326" max="3326" width="12.5546875" style="105" customWidth="1"/>
    <col min="3327" max="3327" width="17.5546875" style="105" bestFit="1" customWidth="1"/>
    <col min="3328" max="3329" width="18.109375" style="105" bestFit="1" customWidth="1"/>
    <col min="3330" max="3330" width="12.88671875" style="105" bestFit="1" customWidth="1"/>
    <col min="3331" max="3332" width="16.5546875" style="105" bestFit="1" customWidth="1"/>
    <col min="3333" max="3334" width="13.109375" style="105" bestFit="1" customWidth="1"/>
    <col min="3335" max="3335" width="15.5546875" style="105" bestFit="1" customWidth="1"/>
    <col min="3336" max="3336" width="13.6640625" style="105" bestFit="1" customWidth="1"/>
    <col min="3337" max="3339" width="12.33203125" style="105" bestFit="1" customWidth="1"/>
    <col min="3340" max="3340" width="17.5546875" style="105" bestFit="1" customWidth="1"/>
    <col min="3341" max="3341" width="12.33203125" style="105" bestFit="1" customWidth="1"/>
    <col min="3342" max="3342" width="13.44140625" style="105" bestFit="1" customWidth="1"/>
    <col min="3343" max="3576" width="9.109375" style="105"/>
    <col min="3577" max="3577" width="33.6640625" style="105" customWidth="1"/>
    <col min="3578" max="3578" width="16" style="105" customWidth="1"/>
    <col min="3579" max="3580" width="15" style="105" bestFit="1" customWidth="1"/>
    <col min="3581" max="3581" width="16.5546875" style="105" bestFit="1" customWidth="1"/>
    <col min="3582" max="3582" width="12.5546875" style="105" customWidth="1"/>
    <col min="3583" max="3583" width="17.5546875" style="105" bestFit="1" customWidth="1"/>
    <col min="3584" max="3585" width="18.109375" style="105" bestFit="1" customWidth="1"/>
    <col min="3586" max="3586" width="12.88671875" style="105" bestFit="1" customWidth="1"/>
    <col min="3587" max="3588" width="16.5546875" style="105" bestFit="1" customWidth="1"/>
    <col min="3589" max="3590" width="13.109375" style="105" bestFit="1" customWidth="1"/>
    <col min="3591" max="3591" width="15.5546875" style="105" bestFit="1" customWidth="1"/>
    <col min="3592" max="3592" width="13.6640625" style="105" bestFit="1" customWidth="1"/>
    <col min="3593" max="3595" width="12.33203125" style="105" bestFit="1" customWidth="1"/>
    <col min="3596" max="3596" width="17.5546875" style="105" bestFit="1" customWidth="1"/>
    <col min="3597" max="3597" width="12.33203125" style="105" bestFit="1" customWidth="1"/>
    <col min="3598" max="3598" width="13.44140625" style="105" bestFit="1" customWidth="1"/>
    <col min="3599" max="3832" width="9.109375" style="105"/>
    <col min="3833" max="3833" width="33.6640625" style="105" customWidth="1"/>
    <col min="3834" max="3834" width="16" style="105" customWidth="1"/>
    <col min="3835" max="3836" width="15" style="105" bestFit="1" customWidth="1"/>
    <col min="3837" max="3837" width="16.5546875" style="105" bestFit="1" customWidth="1"/>
    <col min="3838" max="3838" width="12.5546875" style="105" customWidth="1"/>
    <col min="3839" max="3839" width="17.5546875" style="105" bestFit="1" customWidth="1"/>
    <col min="3840" max="3841" width="18.109375" style="105" bestFit="1" customWidth="1"/>
    <col min="3842" max="3842" width="12.88671875" style="105" bestFit="1" customWidth="1"/>
    <col min="3843" max="3844" width="16.5546875" style="105" bestFit="1" customWidth="1"/>
    <col min="3845" max="3846" width="13.109375" style="105" bestFit="1" customWidth="1"/>
    <col min="3847" max="3847" width="15.5546875" style="105" bestFit="1" customWidth="1"/>
    <col min="3848" max="3848" width="13.6640625" style="105" bestFit="1" customWidth="1"/>
    <col min="3849" max="3851" width="12.33203125" style="105" bestFit="1" customWidth="1"/>
    <col min="3852" max="3852" width="17.5546875" style="105" bestFit="1" customWidth="1"/>
    <col min="3853" max="3853" width="12.33203125" style="105" bestFit="1" customWidth="1"/>
    <col min="3854" max="3854" width="13.44140625" style="105" bestFit="1" customWidth="1"/>
    <col min="3855" max="4088" width="9.109375" style="105"/>
    <col min="4089" max="4089" width="33.6640625" style="105" customWidth="1"/>
    <col min="4090" max="4090" width="16" style="105" customWidth="1"/>
    <col min="4091" max="4092" width="15" style="105" bestFit="1" customWidth="1"/>
    <col min="4093" max="4093" width="16.5546875" style="105" bestFit="1" customWidth="1"/>
    <col min="4094" max="4094" width="12.5546875" style="105" customWidth="1"/>
    <col min="4095" max="4095" width="17.5546875" style="105" bestFit="1" customWidth="1"/>
    <col min="4096" max="4097" width="18.109375" style="105" bestFit="1" customWidth="1"/>
    <col min="4098" max="4098" width="12.88671875" style="105" bestFit="1" customWidth="1"/>
    <col min="4099" max="4100" width="16.5546875" style="105" bestFit="1" customWidth="1"/>
    <col min="4101" max="4102" width="13.109375" style="105" bestFit="1" customWidth="1"/>
    <col min="4103" max="4103" width="15.5546875" style="105" bestFit="1" customWidth="1"/>
    <col min="4104" max="4104" width="13.6640625" style="105" bestFit="1" customWidth="1"/>
    <col min="4105" max="4107" width="12.33203125" style="105" bestFit="1" customWidth="1"/>
    <col min="4108" max="4108" width="17.5546875" style="105" bestFit="1" customWidth="1"/>
    <col min="4109" max="4109" width="12.33203125" style="105" bestFit="1" customWidth="1"/>
    <col min="4110" max="4110" width="13.44140625" style="105" bestFit="1" customWidth="1"/>
    <col min="4111" max="4344" width="9.109375" style="105"/>
    <col min="4345" max="4345" width="33.6640625" style="105" customWidth="1"/>
    <col min="4346" max="4346" width="16" style="105" customWidth="1"/>
    <col min="4347" max="4348" width="15" style="105" bestFit="1" customWidth="1"/>
    <col min="4349" max="4349" width="16.5546875" style="105" bestFit="1" customWidth="1"/>
    <col min="4350" max="4350" width="12.5546875" style="105" customWidth="1"/>
    <col min="4351" max="4351" width="17.5546875" style="105" bestFit="1" customWidth="1"/>
    <col min="4352" max="4353" width="18.109375" style="105" bestFit="1" customWidth="1"/>
    <col min="4354" max="4354" width="12.88671875" style="105" bestFit="1" customWidth="1"/>
    <col min="4355" max="4356" width="16.5546875" style="105" bestFit="1" customWidth="1"/>
    <col min="4357" max="4358" width="13.109375" style="105" bestFit="1" customWidth="1"/>
    <col min="4359" max="4359" width="15.5546875" style="105" bestFit="1" customWidth="1"/>
    <col min="4360" max="4360" width="13.6640625" style="105" bestFit="1" customWidth="1"/>
    <col min="4361" max="4363" width="12.33203125" style="105" bestFit="1" customWidth="1"/>
    <col min="4364" max="4364" width="17.5546875" style="105" bestFit="1" customWidth="1"/>
    <col min="4365" max="4365" width="12.33203125" style="105" bestFit="1" customWidth="1"/>
    <col min="4366" max="4366" width="13.44140625" style="105" bestFit="1" customWidth="1"/>
    <col min="4367" max="4600" width="9.109375" style="105"/>
    <col min="4601" max="4601" width="33.6640625" style="105" customWidth="1"/>
    <col min="4602" max="4602" width="16" style="105" customWidth="1"/>
    <col min="4603" max="4604" width="15" style="105" bestFit="1" customWidth="1"/>
    <col min="4605" max="4605" width="16.5546875" style="105" bestFit="1" customWidth="1"/>
    <col min="4606" max="4606" width="12.5546875" style="105" customWidth="1"/>
    <col min="4607" max="4607" width="17.5546875" style="105" bestFit="1" customWidth="1"/>
    <col min="4608" max="4609" width="18.109375" style="105" bestFit="1" customWidth="1"/>
    <col min="4610" max="4610" width="12.88671875" style="105" bestFit="1" customWidth="1"/>
    <col min="4611" max="4612" width="16.5546875" style="105" bestFit="1" customWidth="1"/>
    <col min="4613" max="4614" width="13.109375" style="105" bestFit="1" customWidth="1"/>
    <col min="4615" max="4615" width="15.5546875" style="105" bestFit="1" customWidth="1"/>
    <col min="4616" max="4616" width="13.6640625" style="105" bestFit="1" customWidth="1"/>
    <col min="4617" max="4619" width="12.33203125" style="105" bestFit="1" customWidth="1"/>
    <col min="4620" max="4620" width="17.5546875" style="105" bestFit="1" customWidth="1"/>
    <col min="4621" max="4621" width="12.33203125" style="105" bestFit="1" customWidth="1"/>
    <col min="4622" max="4622" width="13.44140625" style="105" bestFit="1" customWidth="1"/>
    <col min="4623" max="4856" width="9.109375" style="105"/>
    <col min="4857" max="4857" width="33.6640625" style="105" customWidth="1"/>
    <col min="4858" max="4858" width="16" style="105" customWidth="1"/>
    <col min="4859" max="4860" width="15" style="105" bestFit="1" customWidth="1"/>
    <col min="4861" max="4861" width="16.5546875" style="105" bestFit="1" customWidth="1"/>
    <col min="4862" max="4862" width="12.5546875" style="105" customWidth="1"/>
    <col min="4863" max="4863" width="17.5546875" style="105" bestFit="1" customWidth="1"/>
    <col min="4864" max="4865" width="18.109375" style="105" bestFit="1" customWidth="1"/>
    <col min="4866" max="4866" width="12.88671875" style="105" bestFit="1" customWidth="1"/>
    <col min="4867" max="4868" width="16.5546875" style="105" bestFit="1" customWidth="1"/>
    <col min="4869" max="4870" width="13.109375" style="105" bestFit="1" customWidth="1"/>
    <col min="4871" max="4871" width="15.5546875" style="105" bestFit="1" customWidth="1"/>
    <col min="4872" max="4872" width="13.6640625" style="105" bestFit="1" customWidth="1"/>
    <col min="4873" max="4875" width="12.33203125" style="105" bestFit="1" customWidth="1"/>
    <col min="4876" max="4876" width="17.5546875" style="105" bestFit="1" customWidth="1"/>
    <col min="4877" max="4877" width="12.33203125" style="105" bestFit="1" customWidth="1"/>
    <col min="4878" max="4878" width="13.44140625" style="105" bestFit="1" customWidth="1"/>
    <col min="4879" max="5112" width="9.109375" style="105"/>
    <col min="5113" max="5113" width="33.6640625" style="105" customWidth="1"/>
    <col min="5114" max="5114" width="16" style="105" customWidth="1"/>
    <col min="5115" max="5116" width="15" style="105" bestFit="1" customWidth="1"/>
    <col min="5117" max="5117" width="16.5546875" style="105" bestFit="1" customWidth="1"/>
    <col min="5118" max="5118" width="12.5546875" style="105" customWidth="1"/>
    <col min="5119" max="5119" width="17.5546875" style="105" bestFit="1" customWidth="1"/>
    <col min="5120" max="5121" width="18.109375" style="105" bestFit="1" customWidth="1"/>
    <col min="5122" max="5122" width="12.88671875" style="105" bestFit="1" customWidth="1"/>
    <col min="5123" max="5124" width="16.5546875" style="105" bestFit="1" customWidth="1"/>
    <col min="5125" max="5126" width="13.109375" style="105" bestFit="1" customWidth="1"/>
    <col min="5127" max="5127" width="15.5546875" style="105" bestFit="1" customWidth="1"/>
    <col min="5128" max="5128" width="13.6640625" style="105" bestFit="1" customWidth="1"/>
    <col min="5129" max="5131" width="12.33203125" style="105" bestFit="1" customWidth="1"/>
    <col min="5132" max="5132" width="17.5546875" style="105" bestFit="1" customWidth="1"/>
    <col min="5133" max="5133" width="12.33203125" style="105" bestFit="1" customWidth="1"/>
    <col min="5134" max="5134" width="13.44140625" style="105" bestFit="1" customWidth="1"/>
    <col min="5135" max="5368" width="9.109375" style="105"/>
    <col min="5369" max="5369" width="33.6640625" style="105" customWidth="1"/>
    <col min="5370" max="5370" width="16" style="105" customWidth="1"/>
    <col min="5371" max="5372" width="15" style="105" bestFit="1" customWidth="1"/>
    <col min="5373" max="5373" width="16.5546875" style="105" bestFit="1" customWidth="1"/>
    <col min="5374" max="5374" width="12.5546875" style="105" customWidth="1"/>
    <col min="5375" max="5375" width="17.5546875" style="105" bestFit="1" customWidth="1"/>
    <col min="5376" max="5377" width="18.109375" style="105" bestFit="1" customWidth="1"/>
    <col min="5378" max="5378" width="12.88671875" style="105" bestFit="1" customWidth="1"/>
    <col min="5379" max="5380" width="16.5546875" style="105" bestFit="1" customWidth="1"/>
    <col min="5381" max="5382" width="13.109375" style="105" bestFit="1" customWidth="1"/>
    <col min="5383" max="5383" width="15.5546875" style="105" bestFit="1" customWidth="1"/>
    <col min="5384" max="5384" width="13.6640625" style="105" bestFit="1" customWidth="1"/>
    <col min="5385" max="5387" width="12.33203125" style="105" bestFit="1" customWidth="1"/>
    <col min="5388" max="5388" width="17.5546875" style="105" bestFit="1" customWidth="1"/>
    <col min="5389" max="5389" width="12.33203125" style="105" bestFit="1" customWidth="1"/>
    <col min="5390" max="5390" width="13.44140625" style="105" bestFit="1" customWidth="1"/>
    <col min="5391" max="5624" width="9.109375" style="105"/>
    <col min="5625" max="5625" width="33.6640625" style="105" customWidth="1"/>
    <col min="5626" max="5626" width="16" style="105" customWidth="1"/>
    <col min="5627" max="5628" width="15" style="105" bestFit="1" customWidth="1"/>
    <col min="5629" max="5629" width="16.5546875" style="105" bestFit="1" customWidth="1"/>
    <col min="5630" max="5630" width="12.5546875" style="105" customWidth="1"/>
    <col min="5631" max="5631" width="17.5546875" style="105" bestFit="1" customWidth="1"/>
    <col min="5632" max="5633" width="18.109375" style="105" bestFit="1" customWidth="1"/>
    <col min="5634" max="5634" width="12.88671875" style="105" bestFit="1" customWidth="1"/>
    <col min="5635" max="5636" width="16.5546875" style="105" bestFit="1" customWidth="1"/>
    <col min="5637" max="5638" width="13.109375" style="105" bestFit="1" customWidth="1"/>
    <col min="5639" max="5639" width="15.5546875" style="105" bestFit="1" customWidth="1"/>
    <col min="5640" max="5640" width="13.6640625" style="105" bestFit="1" customWidth="1"/>
    <col min="5641" max="5643" width="12.33203125" style="105" bestFit="1" customWidth="1"/>
    <col min="5644" max="5644" width="17.5546875" style="105" bestFit="1" customWidth="1"/>
    <col min="5645" max="5645" width="12.33203125" style="105" bestFit="1" customWidth="1"/>
    <col min="5646" max="5646" width="13.44140625" style="105" bestFit="1" customWidth="1"/>
    <col min="5647" max="5880" width="9.109375" style="105"/>
    <col min="5881" max="5881" width="33.6640625" style="105" customWidth="1"/>
    <col min="5882" max="5882" width="16" style="105" customWidth="1"/>
    <col min="5883" max="5884" width="15" style="105" bestFit="1" customWidth="1"/>
    <col min="5885" max="5885" width="16.5546875" style="105" bestFit="1" customWidth="1"/>
    <col min="5886" max="5886" width="12.5546875" style="105" customWidth="1"/>
    <col min="5887" max="5887" width="17.5546875" style="105" bestFit="1" customWidth="1"/>
    <col min="5888" max="5889" width="18.109375" style="105" bestFit="1" customWidth="1"/>
    <col min="5890" max="5890" width="12.88671875" style="105" bestFit="1" customWidth="1"/>
    <col min="5891" max="5892" width="16.5546875" style="105" bestFit="1" customWidth="1"/>
    <col min="5893" max="5894" width="13.109375" style="105" bestFit="1" customWidth="1"/>
    <col min="5895" max="5895" width="15.5546875" style="105" bestFit="1" customWidth="1"/>
    <col min="5896" max="5896" width="13.6640625" style="105" bestFit="1" customWidth="1"/>
    <col min="5897" max="5899" width="12.33203125" style="105" bestFit="1" customWidth="1"/>
    <col min="5900" max="5900" width="17.5546875" style="105" bestFit="1" customWidth="1"/>
    <col min="5901" max="5901" width="12.33203125" style="105" bestFit="1" customWidth="1"/>
    <col min="5902" max="5902" width="13.44140625" style="105" bestFit="1" customWidth="1"/>
    <col min="5903" max="6136" width="9.109375" style="105"/>
    <col min="6137" max="6137" width="33.6640625" style="105" customWidth="1"/>
    <col min="6138" max="6138" width="16" style="105" customWidth="1"/>
    <col min="6139" max="6140" width="15" style="105" bestFit="1" customWidth="1"/>
    <col min="6141" max="6141" width="16.5546875" style="105" bestFit="1" customWidth="1"/>
    <col min="6142" max="6142" width="12.5546875" style="105" customWidth="1"/>
    <col min="6143" max="6143" width="17.5546875" style="105" bestFit="1" customWidth="1"/>
    <col min="6144" max="6145" width="18.109375" style="105" bestFit="1" customWidth="1"/>
    <col min="6146" max="6146" width="12.88671875" style="105" bestFit="1" customWidth="1"/>
    <col min="6147" max="6148" width="16.5546875" style="105" bestFit="1" customWidth="1"/>
    <col min="6149" max="6150" width="13.109375" style="105" bestFit="1" customWidth="1"/>
    <col min="6151" max="6151" width="15.5546875" style="105" bestFit="1" customWidth="1"/>
    <col min="6152" max="6152" width="13.6640625" style="105" bestFit="1" customWidth="1"/>
    <col min="6153" max="6155" width="12.33203125" style="105" bestFit="1" customWidth="1"/>
    <col min="6156" max="6156" width="17.5546875" style="105" bestFit="1" customWidth="1"/>
    <col min="6157" max="6157" width="12.33203125" style="105" bestFit="1" customWidth="1"/>
    <col min="6158" max="6158" width="13.44140625" style="105" bestFit="1" customWidth="1"/>
    <col min="6159" max="6392" width="9.109375" style="105"/>
    <col min="6393" max="6393" width="33.6640625" style="105" customWidth="1"/>
    <col min="6394" max="6394" width="16" style="105" customWidth="1"/>
    <col min="6395" max="6396" width="15" style="105" bestFit="1" customWidth="1"/>
    <col min="6397" max="6397" width="16.5546875" style="105" bestFit="1" customWidth="1"/>
    <col min="6398" max="6398" width="12.5546875" style="105" customWidth="1"/>
    <col min="6399" max="6399" width="17.5546875" style="105" bestFit="1" customWidth="1"/>
    <col min="6400" max="6401" width="18.109375" style="105" bestFit="1" customWidth="1"/>
    <col min="6402" max="6402" width="12.88671875" style="105" bestFit="1" customWidth="1"/>
    <col min="6403" max="6404" width="16.5546875" style="105" bestFit="1" customWidth="1"/>
    <col min="6405" max="6406" width="13.109375" style="105" bestFit="1" customWidth="1"/>
    <col min="6407" max="6407" width="15.5546875" style="105" bestFit="1" customWidth="1"/>
    <col min="6408" max="6408" width="13.6640625" style="105" bestFit="1" customWidth="1"/>
    <col min="6409" max="6411" width="12.33203125" style="105" bestFit="1" customWidth="1"/>
    <col min="6412" max="6412" width="17.5546875" style="105" bestFit="1" customWidth="1"/>
    <col min="6413" max="6413" width="12.33203125" style="105" bestFit="1" customWidth="1"/>
    <col min="6414" max="6414" width="13.44140625" style="105" bestFit="1" customWidth="1"/>
    <col min="6415" max="6648" width="9.109375" style="105"/>
    <col min="6649" max="6649" width="33.6640625" style="105" customWidth="1"/>
    <col min="6650" max="6650" width="16" style="105" customWidth="1"/>
    <col min="6651" max="6652" width="15" style="105" bestFit="1" customWidth="1"/>
    <col min="6653" max="6653" width="16.5546875" style="105" bestFit="1" customWidth="1"/>
    <col min="6654" max="6654" width="12.5546875" style="105" customWidth="1"/>
    <col min="6655" max="6655" width="17.5546875" style="105" bestFit="1" customWidth="1"/>
    <col min="6656" max="6657" width="18.109375" style="105" bestFit="1" customWidth="1"/>
    <col min="6658" max="6658" width="12.88671875" style="105" bestFit="1" customWidth="1"/>
    <col min="6659" max="6660" width="16.5546875" style="105" bestFit="1" customWidth="1"/>
    <col min="6661" max="6662" width="13.109375" style="105" bestFit="1" customWidth="1"/>
    <col min="6663" max="6663" width="15.5546875" style="105" bestFit="1" customWidth="1"/>
    <col min="6664" max="6664" width="13.6640625" style="105" bestFit="1" customWidth="1"/>
    <col min="6665" max="6667" width="12.33203125" style="105" bestFit="1" customWidth="1"/>
    <col min="6668" max="6668" width="17.5546875" style="105" bestFit="1" customWidth="1"/>
    <col min="6669" max="6669" width="12.33203125" style="105" bestFit="1" customWidth="1"/>
    <col min="6670" max="6670" width="13.44140625" style="105" bestFit="1" customWidth="1"/>
    <col min="6671" max="6904" width="9.109375" style="105"/>
    <col min="6905" max="6905" width="33.6640625" style="105" customWidth="1"/>
    <col min="6906" max="6906" width="16" style="105" customWidth="1"/>
    <col min="6907" max="6908" width="15" style="105" bestFit="1" customWidth="1"/>
    <col min="6909" max="6909" width="16.5546875" style="105" bestFit="1" customWidth="1"/>
    <col min="6910" max="6910" width="12.5546875" style="105" customWidth="1"/>
    <col min="6911" max="6911" width="17.5546875" style="105" bestFit="1" customWidth="1"/>
    <col min="6912" max="6913" width="18.109375" style="105" bestFit="1" customWidth="1"/>
    <col min="6914" max="6914" width="12.88671875" style="105" bestFit="1" customWidth="1"/>
    <col min="6915" max="6916" width="16.5546875" style="105" bestFit="1" customWidth="1"/>
    <col min="6917" max="6918" width="13.109375" style="105" bestFit="1" customWidth="1"/>
    <col min="6919" max="6919" width="15.5546875" style="105" bestFit="1" customWidth="1"/>
    <col min="6920" max="6920" width="13.6640625" style="105" bestFit="1" customWidth="1"/>
    <col min="6921" max="6923" width="12.33203125" style="105" bestFit="1" customWidth="1"/>
    <col min="6924" max="6924" width="17.5546875" style="105" bestFit="1" customWidth="1"/>
    <col min="6925" max="6925" width="12.33203125" style="105" bestFit="1" customWidth="1"/>
    <col min="6926" max="6926" width="13.44140625" style="105" bestFit="1" customWidth="1"/>
    <col min="6927" max="7160" width="9.109375" style="105"/>
    <col min="7161" max="7161" width="33.6640625" style="105" customWidth="1"/>
    <col min="7162" max="7162" width="16" style="105" customWidth="1"/>
    <col min="7163" max="7164" width="15" style="105" bestFit="1" customWidth="1"/>
    <col min="7165" max="7165" width="16.5546875" style="105" bestFit="1" customWidth="1"/>
    <col min="7166" max="7166" width="12.5546875" style="105" customWidth="1"/>
    <col min="7167" max="7167" width="17.5546875" style="105" bestFit="1" customWidth="1"/>
    <col min="7168" max="7169" width="18.109375" style="105" bestFit="1" customWidth="1"/>
    <col min="7170" max="7170" width="12.88671875" style="105" bestFit="1" customWidth="1"/>
    <col min="7171" max="7172" width="16.5546875" style="105" bestFit="1" customWidth="1"/>
    <col min="7173" max="7174" width="13.109375" style="105" bestFit="1" customWidth="1"/>
    <col min="7175" max="7175" width="15.5546875" style="105" bestFit="1" customWidth="1"/>
    <col min="7176" max="7176" width="13.6640625" style="105" bestFit="1" customWidth="1"/>
    <col min="7177" max="7179" width="12.33203125" style="105" bestFit="1" customWidth="1"/>
    <col min="7180" max="7180" width="17.5546875" style="105" bestFit="1" customWidth="1"/>
    <col min="7181" max="7181" width="12.33203125" style="105" bestFit="1" customWidth="1"/>
    <col min="7182" max="7182" width="13.44140625" style="105" bestFit="1" customWidth="1"/>
    <col min="7183" max="7416" width="9.109375" style="105"/>
    <col min="7417" max="7417" width="33.6640625" style="105" customWidth="1"/>
    <col min="7418" max="7418" width="16" style="105" customWidth="1"/>
    <col min="7419" max="7420" width="15" style="105" bestFit="1" customWidth="1"/>
    <col min="7421" max="7421" width="16.5546875" style="105" bestFit="1" customWidth="1"/>
    <col min="7422" max="7422" width="12.5546875" style="105" customWidth="1"/>
    <col min="7423" max="7423" width="17.5546875" style="105" bestFit="1" customWidth="1"/>
    <col min="7424" max="7425" width="18.109375" style="105" bestFit="1" customWidth="1"/>
    <col min="7426" max="7426" width="12.88671875" style="105" bestFit="1" customWidth="1"/>
    <col min="7427" max="7428" width="16.5546875" style="105" bestFit="1" customWidth="1"/>
    <col min="7429" max="7430" width="13.109375" style="105" bestFit="1" customWidth="1"/>
    <col min="7431" max="7431" width="15.5546875" style="105" bestFit="1" customWidth="1"/>
    <col min="7432" max="7432" width="13.6640625" style="105" bestFit="1" customWidth="1"/>
    <col min="7433" max="7435" width="12.33203125" style="105" bestFit="1" customWidth="1"/>
    <col min="7436" max="7436" width="17.5546875" style="105" bestFit="1" customWidth="1"/>
    <col min="7437" max="7437" width="12.33203125" style="105" bestFit="1" customWidth="1"/>
    <col min="7438" max="7438" width="13.44140625" style="105" bestFit="1" customWidth="1"/>
    <col min="7439" max="7672" width="9.109375" style="105"/>
    <col min="7673" max="7673" width="33.6640625" style="105" customWidth="1"/>
    <col min="7674" max="7674" width="16" style="105" customWidth="1"/>
    <col min="7675" max="7676" width="15" style="105" bestFit="1" customWidth="1"/>
    <col min="7677" max="7677" width="16.5546875" style="105" bestFit="1" customWidth="1"/>
    <col min="7678" max="7678" width="12.5546875" style="105" customWidth="1"/>
    <col min="7679" max="7679" width="17.5546875" style="105" bestFit="1" customWidth="1"/>
    <col min="7680" max="7681" width="18.109375" style="105" bestFit="1" customWidth="1"/>
    <col min="7682" max="7682" width="12.88671875" style="105" bestFit="1" customWidth="1"/>
    <col min="7683" max="7684" width="16.5546875" style="105" bestFit="1" customWidth="1"/>
    <col min="7685" max="7686" width="13.109375" style="105" bestFit="1" customWidth="1"/>
    <col min="7687" max="7687" width="15.5546875" style="105" bestFit="1" customWidth="1"/>
    <col min="7688" max="7688" width="13.6640625" style="105" bestFit="1" customWidth="1"/>
    <col min="7689" max="7691" width="12.33203125" style="105" bestFit="1" customWidth="1"/>
    <col min="7692" max="7692" width="17.5546875" style="105" bestFit="1" customWidth="1"/>
    <col min="7693" max="7693" width="12.33203125" style="105" bestFit="1" customWidth="1"/>
    <col min="7694" max="7694" width="13.44140625" style="105" bestFit="1" customWidth="1"/>
    <col min="7695" max="7928" width="9.109375" style="105"/>
    <col min="7929" max="7929" width="33.6640625" style="105" customWidth="1"/>
    <col min="7930" max="7930" width="16" style="105" customWidth="1"/>
    <col min="7931" max="7932" width="15" style="105" bestFit="1" customWidth="1"/>
    <col min="7933" max="7933" width="16.5546875" style="105" bestFit="1" customWidth="1"/>
    <col min="7934" max="7934" width="12.5546875" style="105" customWidth="1"/>
    <col min="7935" max="7935" width="17.5546875" style="105" bestFit="1" customWidth="1"/>
    <col min="7936" max="7937" width="18.109375" style="105" bestFit="1" customWidth="1"/>
    <col min="7938" max="7938" width="12.88671875" style="105" bestFit="1" customWidth="1"/>
    <col min="7939" max="7940" width="16.5546875" style="105" bestFit="1" customWidth="1"/>
    <col min="7941" max="7942" width="13.109375" style="105" bestFit="1" customWidth="1"/>
    <col min="7943" max="7943" width="15.5546875" style="105" bestFit="1" customWidth="1"/>
    <col min="7944" max="7944" width="13.6640625" style="105" bestFit="1" customWidth="1"/>
    <col min="7945" max="7947" width="12.33203125" style="105" bestFit="1" customWidth="1"/>
    <col min="7948" max="7948" width="17.5546875" style="105" bestFit="1" customWidth="1"/>
    <col min="7949" max="7949" width="12.33203125" style="105" bestFit="1" customWidth="1"/>
    <col min="7950" max="7950" width="13.44140625" style="105" bestFit="1" customWidth="1"/>
    <col min="7951" max="8184" width="9.109375" style="105"/>
    <col min="8185" max="8185" width="33.6640625" style="105" customWidth="1"/>
    <col min="8186" max="8186" width="16" style="105" customWidth="1"/>
    <col min="8187" max="8188" width="15" style="105" bestFit="1" customWidth="1"/>
    <col min="8189" max="8189" width="16.5546875" style="105" bestFit="1" customWidth="1"/>
    <col min="8190" max="8190" width="12.5546875" style="105" customWidth="1"/>
    <col min="8191" max="8191" width="17.5546875" style="105" bestFit="1" customWidth="1"/>
    <col min="8192" max="8193" width="18.109375" style="105" bestFit="1" customWidth="1"/>
    <col min="8194" max="8194" width="12.88671875" style="105" bestFit="1" customWidth="1"/>
    <col min="8195" max="8196" width="16.5546875" style="105" bestFit="1" customWidth="1"/>
    <col min="8197" max="8198" width="13.109375" style="105" bestFit="1" customWidth="1"/>
    <col min="8199" max="8199" width="15.5546875" style="105" bestFit="1" customWidth="1"/>
    <col min="8200" max="8200" width="13.6640625" style="105" bestFit="1" customWidth="1"/>
    <col min="8201" max="8203" width="12.33203125" style="105" bestFit="1" customWidth="1"/>
    <col min="8204" max="8204" width="17.5546875" style="105" bestFit="1" customWidth="1"/>
    <col min="8205" max="8205" width="12.33203125" style="105" bestFit="1" customWidth="1"/>
    <col min="8206" max="8206" width="13.44140625" style="105" bestFit="1" customWidth="1"/>
    <col min="8207" max="8440" width="9.109375" style="105"/>
    <col min="8441" max="8441" width="33.6640625" style="105" customWidth="1"/>
    <col min="8442" max="8442" width="16" style="105" customWidth="1"/>
    <col min="8443" max="8444" width="15" style="105" bestFit="1" customWidth="1"/>
    <col min="8445" max="8445" width="16.5546875" style="105" bestFit="1" customWidth="1"/>
    <col min="8446" max="8446" width="12.5546875" style="105" customWidth="1"/>
    <col min="8447" max="8447" width="17.5546875" style="105" bestFit="1" customWidth="1"/>
    <col min="8448" max="8449" width="18.109375" style="105" bestFit="1" customWidth="1"/>
    <col min="8450" max="8450" width="12.88671875" style="105" bestFit="1" customWidth="1"/>
    <col min="8451" max="8452" width="16.5546875" style="105" bestFit="1" customWidth="1"/>
    <col min="8453" max="8454" width="13.109375" style="105" bestFit="1" customWidth="1"/>
    <col min="8455" max="8455" width="15.5546875" style="105" bestFit="1" customWidth="1"/>
    <col min="8456" max="8456" width="13.6640625" style="105" bestFit="1" customWidth="1"/>
    <col min="8457" max="8459" width="12.33203125" style="105" bestFit="1" customWidth="1"/>
    <col min="8460" max="8460" width="17.5546875" style="105" bestFit="1" customWidth="1"/>
    <col min="8461" max="8461" width="12.33203125" style="105" bestFit="1" customWidth="1"/>
    <col min="8462" max="8462" width="13.44140625" style="105" bestFit="1" customWidth="1"/>
    <col min="8463" max="8696" width="9.109375" style="105"/>
    <col min="8697" max="8697" width="33.6640625" style="105" customWidth="1"/>
    <col min="8698" max="8698" width="16" style="105" customWidth="1"/>
    <col min="8699" max="8700" width="15" style="105" bestFit="1" customWidth="1"/>
    <col min="8701" max="8701" width="16.5546875" style="105" bestFit="1" customWidth="1"/>
    <col min="8702" max="8702" width="12.5546875" style="105" customWidth="1"/>
    <col min="8703" max="8703" width="17.5546875" style="105" bestFit="1" customWidth="1"/>
    <col min="8704" max="8705" width="18.109375" style="105" bestFit="1" customWidth="1"/>
    <col min="8706" max="8706" width="12.88671875" style="105" bestFit="1" customWidth="1"/>
    <col min="8707" max="8708" width="16.5546875" style="105" bestFit="1" customWidth="1"/>
    <col min="8709" max="8710" width="13.109375" style="105" bestFit="1" customWidth="1"/>
    <col min="8711" max="8711" width="15.5546875" style="105" bestFit="1" customWidth="1"/>
    <col min="8712" max="8712" width="13.6640625" style="105" bestFit="1" customWidth="1"/>
    <col min="8713" max="8715" width="12.33203125" style="105" bestFit="1" customWidth="1"/>
    <col min="8716" max="8716" width="17.5546875" style="105" bestFit="1" customWidth="1"/>
    <col min="8717" max="8717" width="12.33203125" style="105" bestFit="1" customWidth="1"/>
    <col min="8718" max="8718" width="13.44140625" style="105" bestFit="1" customWidth="1"/>
    <col min="8719" max="8952" width="9.109375" style="105"/>
    <col min="8953" max="8953" width="33.6640625" style="105" customWidth="1"/>
    <col min="8954" max="8954" width="16" style="105" customWidth="1"/>
    <col min="8955" max="8956" width="15" style="105" bestFit="1" customWidth="1"/>
    <col min="8957" max="8957" width="16.5546875" style="105" bestFit="1" customWidth="1"/>
    <col min="8958" max="8958" width="12.5546875" style="105" customWidth="1"/>
    <col min="8959" max="8959" width="17.5546875" style="105" bestFit="1" customWidth="1"/>
    <col min="8960" max="8961" width="18.109375" style="105" bestFit="1" customWidth="1"/>
    <col min="8962" max="8962" width="12.88671875" style="105" bestFit="1" customWidth="1"/>
    <col min="8963" max="8964" width="16.5546875" style="105" bestFit="1" customWidth="1"/>
    <col min="8965" max="8966" width="13.109375" style="105" bestFit="1" customWidth="1"/>
    <col min="8967" max="8967" width="15.5546875" style="105" bestFit="1" customWidth="1"/>
    <col min="8968" max="8968" width="13.6640625" style="105" bestFit="1" customWidth="1"/>
    <col min="8969" max="8971" width="12.33203125" style="105" bestFit="1" customWidth="1"/>
    <col min="8972" max="8972" width="17.5546875" style="105" bestFit="1" customWidth="1"/>
    <col min="8973" max="8973" width="12.33203125" style="105" bestFit="1" customWidth="1"/>
    <col min="8974" max="8974" width="13.44140625" style="105" bestFit="1" customWidth="1"/>
    <col min="8975" max="9208" width="9.109375" style="105"/>
    <col min="9209" max="9209" width="33.6640625" style="105" customWidth="1"/>
    <col min="9210" max="9210" width="16" style="105" customWidth="1"/>
    <col min="9211" max="9212" width="15" style="105" bestFit="1" customWidth="1"/>
    <col min="9213" max="9213" width="16.5546875" style="105" bestFit="1" customWidth="1"/>
    <col min="9214" max="9214" width="12.5546875" style="105" customWidth="1"/>
    <col min="9215" max="9215" width="17.5546875" style="105" bestFit="1" customWidth="1"/>
    <col min="9216" max="9217" width="18.109375" style="105" bestFit="1" customWidth="1"/>
    <col min="9218" max="9218" width="12.88671875" style="105" bestFit="1" customWidth="1"/>
    <col min="9219" max="9220" width="16.5546875" style="105" bestFit="1" customWidth="1"/>
    <col min="9221" max="9222" width="13.109375" style="105" bestFit="1" customWidth="1"/>
    <col min="9223" max="9223" width="15.5546875" style="105" bestFit="1" customWidth="1"/>
    <col min="9224" max="9224" width="13.6640625" style="105" bestFit="1" customWidth="1"/>
    <col min="9225" max="9227" width="12.33203125" style="105" bestFit="1" customWidth="1"/>
    <col min="9228" max="9228" width="17.5546875" style="105" bestFit="1" customWidth="1"/>
    <col min="9229" max="9229" width="12.33203125" style="105" bestFit="1" customWidth="1"/>
    <col min="9230" max="9230" width="13.44140625" style="105" bestFit="1" customWidth="1"/>
    <col min="9231" max="9464" width="9.109375" style="105"/>
    <col min="9465" max="9465" width="33.6640625" style="105" customWidth="1"/>
    <col min="9466" max="9466" width="16" style="105" customWidth="1"/>
    <col min="9467" max="9468" width="15" style="105" bestFit="1" customWidth="1"/>
    <col min="9469" max="9469" width="16.5546875" style="105" bestFit="1" customWidth="1"/>
    <col min="9470" max="9470" width="12.5546875" style="105" customWidth="1"/>
    <col min="9471" max="9471" width="17.5546875" style="105" bestFit="1" customWidth="1"/>
    <col min="9472" max="9473" width="18.109375" style="105" bestFit="1" customWidth="1"/>
    <col min="9474" max="9474" width="12.88671875" style="105" bestFit="1" customWidth="1"/>
    <col min="9475" max="9476" width="16.5546875" style="105" bestFit="1" customWidth="1"/>
    <col min="9477" max="9478" width="13.109375" style="105" bestFit="1" customWidth="1"/>
    <col min="9479" max="9479" width="15.5546875" style="105" bestFit="1" customWidth="1"/>
    <col min="9480" max="9480" width="13.6640625" style="105" bestFit="1" customWidth="1"/>
    <col min="9481" max="9483" width="12.33203125" style="105" bestFit="1" customWidth="1"/>
    <col min="9484" max="9484" width="17.5546875" style="105" bestFit="1" customWidth="1"/>
    <col min="9485" max="9485" width="12.33203125" style="105" bestFit="1" customWidth="1"/>
    <col min="9486" max="9486" width="13.44140625" style="105" bestFit="1" customWidth="1"/>
    <col min="9487" max="9720" width="9.109375" style="105"/>
    <col min="9721" max="9721" width="33.6640625" style="105" customWidth="1"/>
    <col min="9722" max="9722" width="16" style="105" customWidth="1"/>
    <col min="9723" max="9724" width="15" style="105" bestFit="1" customWidth="1"/>
    <col min="9725" max="9725" width="16.5546875" style="105" bestFit="1" customWidth="1"/>
    <col min="9726" max="9726" width="12.5546875" style="105" customWidth="1"/>
    <col min="9727" max="9727" width="17.5546875" style="105" bestFit="1" customWidth="1"/>
    <col min="9728" max="9729" width="18.109375" style="105" bestFit="1" customWidth="1"/>
    <col min="9730" max="9730" width="12.88671875" style="105" bestFit="1" customWidth="1"/>
    <col min="9731" max="9732" width="16.5546875" style="105" bestFit="1" customWidth="1"/>
    <col min="9733" max="9734" width="13.109375" style="105" bestFit="1" customWidth="1"/>
    <col min="9735" max="9735" width="15.5546875" style="105" bestFit="1" customWidth="1"/>
    <col min="9736" max="9736" width="13.6640625" style="105" bestFit="1" customWidth="1"/>
    <col min="9737" max="9739" width="12.33203125" style="105" bestFit="1" customWidth="1"/>
    <col min="9740" max="9740" width="17.5546875" style="105" bestFit="1" customWidth="1"/>
    <col min="9741" max="9741" width="12.33203125" style="105" bestFit="1" customWidth="1"/>
    <col min="9742" max="9742" width="13.44140625" style="105" bestFit="1" customWidth="1"/>
    <col min="9743" max="9976" width="9.109375" style="105"/>
    <col min="9977" max="9977" width="33.6640625" style="105" customWidth="1"/>
    <col min="9978" max="9978" width="16" style="105" customWidth="1"/>
    <col min="9979" max="9980" width="15" style="105" bestFit="1" customWidth="1"/>
    <col min="9981" max="9981" width="16.5546875" style="105" bestFit="1" customWidth="1"/>
    <col min="9982" max="9982" width="12.5546875" style="105" customWidth="1"/>
    <col min="9983" max="9983" width="17.5546875" style="105" bestFit="1" customWidth="1"/>
    <col min="9984" max="9985" width="18.109375" style="105" bestFit="1" customWidth="1"/>
    <col min="9986" max="9986" width="12.88671875" style="105" bestFit="1" customWidth="1"/>
    <col min="9987" max="9988" width="16.5546875" style="105" bestFit="1" customWidth="1"/>
    <col min="9989" max="9990" width="13.109375" style="105" bestFit="1" customWidth="1"/>
    <col min="9991" max="9991" width="15.5546875" style="105" bestFit="1" customWidth="1"/>
    <col min="9992" max="9992" width="13.6640625" style="105" bestFit="1" customWidth="1"/>
    <col min="9993" max="9995" width="12.33203125" style="105" bestFit="1" customWidth="1"/>
    <col min="9996" max="9996" width="17.5546875" style="105" bestFit="1" customWidth="1"/>
    <col min="9997" max="9997" width="12.33203125" style="105" bestFit="1" customWidth="1"/>
    <col min="9998" max="9998" width="13.44140625" style="105" bestFit="1" customWidth="1"/>
    <col min="9999" max="10232" width="9.109375" style="105"/>
    <col min="10233" max="10233" width="33.6640625" style="105" customWidth="1"/>
    <col min="10234" max="10234" width="16" style="105" customWidth="1"/>
    <col min="10235" max="10236" width="15" style="105" bestFit="1" customWidth="1"/>
    <col min="10237" max="10237" width="16.5546875" style="105" bestFit="1" customWidth="1"/>
    <col min="10238" max="10238" width="12.5546875" style="105" customWidth="1"/>
    <col min="10239" max="10239" width="17.5546875" style="105" bestFit="1" customWidth="1"/>
    <col min="10240" max="10241" width="18.109375" style="105" bestFit="1" customWidth="1"/>
    <col min="10242" max="10242" width="12.88671875" style="105" bestFit="1" customWidth="1"/>
    <col min="10243" max="10244" width="16.5546875" style="105" bestFit="1" customWidth="1"/>
    <col min="10245" max="10246" width="13.109375" style="105" bestFit="1" customWidth="1"/>
    <col min="10247" max="10247" width="15.5546875" style="105" bestFit="1" customWidth="1"/>
    <col min="10248" max="10248" width="13.6640625" style="105" bestFit="1" customWidth="1"/>
    <col min="10249" max="10251" width="12.33203125" style="105" bestFit="1" customWidth="1"/>
    <col min="10252" max="10252" width="17.5546875" style="105" bestFit="1" customWidth="1"/>
    <col min="10253" max="10253" width="12.33203125" style="105" bestFit="1" customWidth="1"/>
    <col min="10254" max="10254" width="13.44140625" style="105" bestFit="1" customWidth="1"/>
    <col min="10255" max="10488" width="9.109375" style="105"/>
    <col min="10489" max="10489" width="33.6640625" style="105" customWidth="1"/>
    <col min="10490" max="10490" width="16" style="105" customWidth="1"/>
    <col min="10491" max="10492" width="15" style="105" bestFit="1" customWidth="1"/>
    <col min="10493" max="10493" width="16.5546875" style="105" bestFit="1" customWidth="1"/>
    <col min="10494" max="10494" width="12.5546875" style="105" customWidth="1"/>
    <col min="10495" max="10495" width="17.5546875" style="105" bestFit="1" customWidth="1"/>
    <col min="10496" max="10497" width="18.109375" style="105" bestFit="1" customWidth="1"/>
    <col min="10498" max="10498" width="12.88671875" style="105" bestFit="1" customWidth="1"/>
    <col min="10499" max="10500" width="16.5546875" style="105" bestFit="1" customWidth="1"/>
    <col min="10501" max="10502" width="13.109375" style="105" bestFit="1" customWidth="1"/>
    <col min="10503" max="10503" width="15.5546875" style="105" bestFit="1" customWidth="1"/>
    <col min="10504" max="10504" width="13.6640625" style="105" bestFit="1" customWidth="1"/>
    <col min="10505" max="10507" width="12.33203125" style="105" bestFit="1" customWidth="1"/>
    <col min="10508" max="10508" width="17.5546875" style="105" bestFit="1" customWidth="1"/>
    <col min="10509" max="10509" width="12.33203125" style="105" bestFit="1" customWidth="1"/>
    <col min="10510" max="10510" width="13.44140625" style="105" bestFit="1" customWidth="1"/>
    <col min="10511" max="10744" width="9.109375" style="105"/>
    <col min="10745" max="10745" width="33.6640625" style="105" customWidth="1"/>
    <col min="10746" max="10746" width="16" style="105" customWidth="1"/>
    <col min="10747" max="10748" width="15" style="105" bestFit="1" customWidth="1"/>
    <col min="10749" max="10749" width="16.5546875" style="105" bestFit="1" customWidth="1"/>
    <col min="10750" max="10750" width="12.5546875" style="105" customWidth="1"/>
    <col min="10751" max="10751" width="17.5546875" style="105" bestFit="1" customWidth="1"/>
    <col min="10752" max="10753" width="18.109375" style="105" bestFit="1" customWidth="1"/>
    <col min="10754" max="10754" width="12.88671875" style="105" bestFit="1" customWidth="1"/>
    <col min="10755" max="10756" width="16.5546875" style="105" bestFit="1" customWidth="1"/>
    <col min="10757" max="10758" width="13.109375" style="105" bestFit="1" customWidth="1"/>
    <col min="10759" max="10759" width="15.5546875" style="105" bestFit="1" customWidth="1"/>
    <col min="10760" max="10760" width="13.6640625" style="105" bestFit="1" customWidth="1"/>
    <col min="10761" max="10763" width="12.33203125" style="105" bestFit="1" customWidth="1"/>
    <col min="10764" max="10764" width="17.5546875" style="105" bestFit="1" customWidth="1"/>
    <col min="10765" max="10765" width="12.33203125" style="105" bestFit="1" customWidth="1"/>
    <col min="10766" max="10766" width="13.44140625" style="105" bestFit="1" customWidth="1"/>
    <col min="10767" max="11000" width="9.109375" style="105"/>
    <col min="11001" max="11001" width="33.6640625" style="105" customWidth="1"/>
    <col min="11002" max="11002" width="16" style="105" customWidth="1"/>
    <col min="11003" max="11004" width="15" style="105" bestFit="1" customWidth="1"/>
    <col min="11005" max="11005" width="16.5546875" style="105" bestFit="1" customWidth="1"/>
    <col min="11006" max="11006" width="12.5546875" style="105" customWidth="1"/>
    <col min="11007" max="11007" width="17.5546875" style="105" bestFit="1" customWidth="1"/>
    <col min="11008" max="11009" width="18.109375" style="105" bestFit="1" customWidth="1"/>
    <col min="11010" max="11010" width="12.88671875" style="105" bestFit="1" customWidth="1"/>
    <col min="11011" max="11012" width="16.5546875" style="105" bestFit="1" customWidth="1"/>
    <col min="11013" max="11014" width="13.109375" style="105" bestFit="1" customWidth="1"/>
    <col min="11015" max="11015" width="15.5546875" style="105" bestFit="1" customWidth="1"/>
    <col min="11016" max="11016" width="13.6640625" style="105" bestFit="1" customWidth="1"/>
    <col min="11017" max="11019" width="12.33203125" style="105" bestFit="1" customWidth="1"/>
    <col min="11020" max="11020" width="17.5546875" style="105" bestFit="1" customWidth="1"/>
    <col min="11021" max="11021" width="12.33203125" style="105" bestFit="1" customWidth="1"/>
    <col min="11022" max="11022" width="13.44140625" style="105" bestFit="1" customWidth="1"/>
    <col min="11023" max="11256" width="9.109375" style="105"/>
    <col min="11257" max="11257" width="33.6640625" style="105" customWidth="1"/>
    <col min="11258" max="11258" width="16" style="105" customWidth="1"/>
    <col min="11259" max="11260" width="15" style="105" bestFit="1" customWidth="1"/>
    <col min="11261" max="11261" width="16.5546875" style="105" bestFit="1" customWidth="1"/>
    <col min="11262" max="11262" width="12.5546875" style="105" customWidth="1"/>
    <col min="11263" max="11263" width="17.5546875" style="105" bestFit="1" customWidth="1"/>
    <col min="11264" max="11265" width="18.109375" style="105" bestFit="1" customWidth="1"/>
    <col min="11266" max="11266" width="12.88671875" style="105" bestFit="1" customWidth="1"/>
    <col min="11267" max="11268" width="16.5546875" style="105" bestFit="1" customWidth="1"/>
    <col min="11269" max="11270" width="13.109375" style="105" bestFit="1" customWidth="1"/>
    <col min="11271" max="11271" width="15.5546875" style="105" bestFit="1" customWidth="1"/>
    <col min="11272" max="11272" width="13.6640625" style="105" bestFit="1" customWidth="1"/>
    <col min="11273" max="11275" width="12.33203125" style="105" bestFit="1" customWidth="1"/>
    <col min="11276" max="11276" width="17.5546875" style="105" bestFit="1" customWidth="1"/>
    <col min="11277" max="11277" width="12.33203125" style="105" bestFit="1" customWidth="1"/>
    <col min="11278" max="11278" width="13.44140625" style="105" bestFit="1" customWidth="1"/>
    <col min="11279" max="11512" width="9.109375" style="105"/>
    <col min="11513" max="11513" width="33.6640625" style="105" customWidth="1"/>
    <col min="11514" max="11514" width="16" style="105" customWidth="1"/>
    <col min="11515" max="11516" width="15" style="105" bestFit="1" customWidth="1"/>
    <col min="11517" max="11517" width="16.5546875" style="105" bestFit="1" customWidth="1"/>
    <col min="11518" max="11518" width="12.5546875" style="105" customWidth="1"/>
    <col min="11519" max="11519" width="17.5546875" style="105" bestFit="1" customWidth="1"/>
    <col min="11520" max="11521" width="18.109375" style="105" bestFit="1" customWidth="1"/>
    <col min="11522" max="11522" width="12.88671875" style="105" bestFit="1" customWidth="1"/>
    <col min="11523" max="11524" width="16.5546875" style="105" bestFit="1" customWidth="1"/>
    <col min="11525" max="11526" width="13.109375" style="105" bestFit="1" customWidth="1"/>
    <col min="11527" max="11527" width="15.5546875" style="105" bestFit="1" customWidth="1"/>
    <col min="11528" max="11528" width="13.6640625" style="105" bestFit="1" customWidth="1"/>
    <col min="11529" max="11531" width="12.33203125" style="105" bestFit="1" customWidth="1"/>
    <col min="11532" max="11532" width="17.5546875" style="105" bestFit="1" customWidth="1"/>
    <col min="11533" max="11533" width="12.33203125" style="105" bestFit="1" customWidth="1"/>
    <col min="11534" max="11534" width="13.44140625" style="105" bestFit="1" customWidth="1"/>
    <col min="11535" max="11768" width="9.109375" style="105"/>
    <col min="11769" max="11769" width="33.6640625" style="105" customWidth="1"/>
    <col min="11770" max="11770" width="16" style="105" customWidth="1"/>
    <col min="11771" max="11772" width="15" style="105" bestFit="1" customWidth="1"/>
    <col min="11773" max="11773" width="16.5546875" style="105" bestFit="1" customWidth="1"/>
    <col min="11774" max="11774" width="12.5546875" style="105" customWidth="1"/>
    <col min="11775" max="11775" width="17.5546875" style="105" bestFit="1" customWidth="1"/>
    <col min="11776" max="11777" width="18.109375" style="105" bestFit="1" customWidth="1"/>
    <col min="11778" max="11778" width="12.88671875" style="105" bestFit="1" customWidth="1"/>
    <col min="11779" max="11780" width="16.5546875" style="105" bestFit="1" customWidth="1"/>
    <col min="11781" max="11782" width="13.109375" style="105" bestFit="1" customWidth="1"/>
    <col min="11783" max="11783" width="15.5546875" style="105" bestFit="1" customWidth="1"/>
    <col min="11784" max="11784" width="13.6640625" style="105" bestFit="1" customWidth="1"/>
    <col min="11785" max="11787" width="12.33203125" style="105" bestFit="1" customWidth="1"/>
    <col min="11788" max="11788" width="17.5546875" style="105" bestFit="1" customWidth="1"/>
    <col min="11789" max="11789" width="12.33203125" style="105" bestFit="1" customWidth="1"/>
    <col min="11790" max="11790" width="13.44140625" style="105" bestFit="1" customWidth="1"/>
    <col min="11791" max="12024" width="9.109375" style="105"/>
    <col min="12025" max="12025" width="33.6640625" style="105" customWidth="1"/>
    <col min="12026" max="12026" width="16" style="105" customWidth="1"/>
    <col min="12027" max="12028" width="15" style="105" bestFit="1" customWidth="1"/>
    <col min="12029" max="12029" width="16.5546875" style="105" bestFit="1" customWidth="1"/>
    <col min="12030" max="12030" width="12.5546875" style="105" customWidth="1"/>
    <col min="12031" max="12031" width="17.5546875" style="105" bestFit="1" customWidth="1"/>
    <col min="12032" max="12033" width="18.109375" style="105" bestFit="1" customWidth="1"/>
    <col min="12034" max="12034" width="12.88671875" style="105" bestFit="1" customWidth="1"/>
    <col min="12035" max="12036" width="16.5546875" style="105" bestFit="1" customWidth="1"/>
    <col min="12037" max="12038" width="13.109375" style="105" bestFit="1" customWidth="1"/>
    <col min="12039" max="12039" width="15.5546875" style="105" bestFit="1" customWidth="1"/>
    <col min="12040" max="12040" width="13.6640625" style="105" bestFit="1" customWidth="1"/>
    <col min="12041" max="12043" width="12.33203125" style="105" bestFit="1" customWidth="1"/>
    <col min="12044" max="12044" width="17.5546875" style="105" bestFit="1" customWidth="1"/>
    <col min="12045" max="12045" width="12.33203125" style="105" bestFit="1" customWidth="1"/>
    <col min="12046" max="12046" width="13.44140625" style="105" bestFit="1" customWidth="1"/>
    <col min="12047" max="12280" width="9.109375" style="105"/>
    <col min="12281" max="12281" width="33.6640625" style="105" customWidth="1"/>
    <col min="12282" max="12282" width="16" style="105" customWidth="1"/>
    <col min="12283" max="12284" width="15" style="105" bestFit="1" customWidth="1"/>
    <col min="12285" max="12285" width="16.5546875" style="105" bestFit="1" customWidth="1"/>
    <col min="12286" max="12286" width="12.5546875" style="105" customWidth="1"/>
    <col min="12287" max="12287" width="17.5546875" style="105" bestFit="1" customWidth="1"/>
    <col min="12288" max="12289" width="18.109375" style="105" bestFit="1" customWidth="1"/>
    <col min="12290" max="12290" width="12.88671875" style="105" bestFit="1" customWidth="1"/>
    <col min="12291" max="12292" width="16.5546875" style="105" bestFit="1" customWidth="1"/>
    <col min="12293" max="12294" width="13.109375" style="105" bestFit="1" customWidth="1"/>
    <col min="12295" max="12295" width="15.5546875" style="105" bestFit="1" customWidth="1"/>
    <col min="12296" max="12296" width="13.6640625" style="105" bestFit="1" customWidth="1"/>
    <col min="12297" max="12299" width="12.33203125" style="105" bestFit="1" customWidth="1"/>
    <col min="12300" max="12300" width="17.5546875" style="105" bestFit="1" customWidth="1"/>
    <col min="12301" max="12301" width="12.33203125" style="105" bestFit="1" customWidth="1"/>
    <col min="12302" max="12302" width="13.44140625" style="105" bestFit="1" customWidth="1"/>
    <col min="12303" max="12536" width="9.109375" style="105"/>
    <col min="12537" max="12537" width="33.6640625" style="105" customWidth="1"/>
    <col min="12538" max="12538" width="16" style="105" customWidth="1"/>
    <col min="12539" max="12540" width="15" style="105" bestFit="1" customWidth="1"/>
    <col min="12541" max="12541" width="16.5546875" style="105" bestFit="1" customWidth="1"/>
    <col min="12542" max="12542" width="12.5546875" style="105" customWidth="1"/>
    <col min="12543" max="12543" width="17.5546875" style="105" bestFit="1" customWidth="1"/>
    <col min="12544" max="12545" width="18.109375" style="105" bestFit="1" customWidth="1"/>
    <col min="12546" max="12546" width="12.88671875" style="105" bestFit="1" customWidth="1"/>
    <col min="12547" max="12548" width="16.5546875" style="105" bestFit="1" customWidth="1"/>
    <col min="12549" max="12550" width="13.109375" style="105" bestFit="1" customWidth="1"/>
    <col min="12551" max="12551" width="15.5546875" style="105" bestFit="1" customWidth="1"/>
    <col min="12552" max="12552" width="13.6640625" style="105" bestFit="1" customWidth="1"/>
    <col min="12553" max="12555" width="12.33203125" style="105" bestFit="1" customWidth="1"/>
    <col min="12556" max="12556" width="17.5546875" style="105" bestFit="1" customWidth="1"/>
    <col min="12557" max="12557" width="12.33203125" style="105" bestFit="1" customWidth="1"/>
    <col min="12558" max="12558" width="13.44140625" style="105" bestFit="1" customWidth="1"/>
    <col min="12559" max="12792" width="9.109375" style="105"/>
    <col min="12793" max="12793" width="33.6640625" style="105" customWidth="1"/>
    <col min="12794" max="12794" width="16" style="105" customWidth="1"/>
    <col min="12795" max="12796" width="15" style="105" bestFit="1" customWidth="1"/>
    <col min="12797" max="12797" width="16.5546875" style="105" bestFit="1" customWidth="1"/>
    <col min="12798" max="12798" width="12.5546875" style="105" customWidth="1"/>
    <col min="12799" max="12799" width="17.5546875" style="105" bestFit="1" customWidth="1"/>
    <col min="12800" max="12801" width="18.109375" style="105" bestFit="1" customWidth="1"/>
    <col min="12802" max="12802" width="12.88671875" style="105" bestFit="1" customWidth="1"/>
    <col min="12803" max="12804" width="16.5546875" style="105" bestFit="1" customWidth="1"/>
    <col min="12805" max="12806" width="13.109375" style="105" bestFit="1" customWidth="1"/>
    <col min="12807" max="12807" width="15.5546875" style="105" bestFit="1" customWidth="1"/>
    <col min="12808" max="12808" width="13.6640625" style="105" bestFit="1" customWidth="1"/>
    <col min="12809" max="12811" width="12.33203125" style="105" bestFit="1" customWidth="1"/>
    <col min="12812" max="12812" width="17.5546875" style="105" bestFit="1" customWidth="1"/>
    <col min="12813" max="12813" width="12.33203125" style="105" bestFit="1" customWidth="1"/>
    <col min="12814" max="12814" width="13.44140625" style="105" bestFit="1" customWidth="1"/>
    <col min="12815" max="13048" width="9.109375" style="105"/>
    <col min="13049" max="13049" width="33.6640625" style="105" customWidth="1"/>
    <col min="13050" max="13050" width="16" style="105" customWidth="1"/>
    <col min="13051" max="13052" width="15" style="105" bestFit="1" customWidth="1"/>
    <col min="13053" max="13053" width="16.5546875" style="105" bestFit="1" customWidth="1"/>
    <col min="13054" max="13054" width="12.5546875" style="105" customWidth="1"/>
    <col min="13055" max="13055" width="17.5546875" style="105" bestFit="1" customWidth="1"/>
    <col min="13056" max="13057" width="18.109375" style="105" bestFit="1" customWidth="1"/>
    <col min="13058" max="13058" width="12.88671875" style="105" bestFit="1" customWidth="1"/>
    <col min="13059" max="13060" width="16.5546875" style="105" bestFit="1" customWidth="1"/>
    <col min="13061" max="13062" width="13.109375" style="105" bestFit="1" customWidth="1"/>
    <col min="13063" max="13063" width="15.5546875" style="105" bestFit="1" customWidth="1"/>
    <col min="13064" max="13064" width="13.6640625" style="105" bestFit="1" customWidth="1"/>
    <col min="13065" max="13067" width="12.33203125" style="105" bestFit="1" customWidth="1"/>
    <col min="13068" max="13068" width="17.5546875" style="105" bestFit="1" customWidth="1"/>
    <col min="13069" max="13069" width="12.33203125" style="105" bestFit="1" customWidth="1"/>
    <col min="13070" max="13070" width="13.44140625" style="105" bestFit="1" customWidth="1"/>
    <col min="13071" max="13304" width="9.109375" style="105"/>
    <col min="13305" max="13305" width="33.6640625" style="105" customWidth="1"/>
    <col min="13306" max="13306" width="16" style="105" customWidth="1"/>
    <col min="13307" max="13308" width="15" style="105" bestFit="1" customWidth="1"/>
    <col min="13309" max="13309" width="16.5546875" style="105" bestFit="1" customWidth="1"/>
    <col min="13310" max="13310" width="12.5546875" style="105" customWidth="1"/>
    <col min="13311" max="13311" width="17.5546875" style="105" bestFit="1" customWidth="1"/>
    <col min="13312" max="13313" width="18.109375" style="105" bestFit="1" customWidth="1"/>
    <col min="13314" max="13314" width="12.88671875" style="105" bestFit="1" customWidth="1"/>
    <col min="13315" max="13316" width="16.5546875" style="105" bestFit="1" customWidth="1"/>
    <col min="13317" max="13318" width="13.109375" style="105" bestFit="1" customWidth="1"/>
    <col min="13319" max="13319" width="15.5546875" style="105" bestFit="1" customWidth="1"/>
    <col min="13320" max="13320" width="13.6640625" style="105" bestFit="1" customWidth="1"/>
    <col min="13321" max="13323" width="12.33203125" style="105" bestFit="1" customWidth="1"/>
    <col min="13324" max="13324" width="17.5546875" style="105" bestFit="1" customWidth="1"/>
    <col min="13325" max="13325" width="12.33203125" style="105" bestFit="1" customWidth="1"/>
    <col min="13326" max="13326" width="13.44140625" style="105" bestFit="1" customWidth="1"/>
    <col min="13327" max="13560" width="9.109375" style="105"/>
    <col min="13561" max="13561" width="33.6640625" style="105" customWidth="1"/>
    <col min="13562" max="13562" width="16" style="105" customWidth="1"/>
    <col min="13563" max="13564" width="15" style="105" bestFit="1" customWidth="1"/>
    <col min="13565" max="13565" width="16.5546875" style="105" bestFit="1" customWidth="1"/>
    <col min="13566" max="13566" width="12.5546875" style="105" customWidth="1"/>
    <col min="13567" max="13567" width="17.5546875" style="105" bestFit="1" customWidth="1"/>
    <col min="13568" max="13569" width="18.109375" style="105" bestFit="1" customWidth="1"/>
    <col min="13570" max="13570" width="12.88671875" style="105" bestFit="1" customWidth="1"/>
    <col min="13571" max="13572" width="16.5546875" style="105" bestFit="1" customWidth="1"/>
    <col min="13573" max="13574" width="13.109375" style="105" bestFit="1" customWidth="1"/>
    <col min="13575" max="13575" width="15.5546875" style="105" bestFit="1" customWidth="1"/>
    <col min="13576" max="13576" width="13.6640625" style="105" bestFit="1" customWidth="1"/>
    <col min="13577" max="13579" width="12.33203125" style="105" bestFit="1" customWidth="1"/>
    <col min="13580" max="13580" width="17.5546875" style="105" bestFit="1" customWidth="1"/>
    <col min="13581" max="13581" width="12.33203125" style="105" bestFit="1" customWidth="1"/>
    <col min="13582" max="13582" width="13.44140625" style="105" bestFit="1" customWidth="1"/>
    <col min="13583" max="13816" width="9.109375" style="105"/>
    <col min="13817" max="13817" width="33.6640625" style="105" customWidth="1"/>
    <col min="13818" max="13818" width="16" style="105" customWidth="1"/>
    <col min="13819" max="13820" width="15" style="105" bestFit="1" customWidth="1"/>
    <col min="13821" max="13821" width="16.5546875" style="105" bestFit="1" customWidth="1"/>
    <col min="13822" max="13822" width="12.5546875" style="105" customWidth="1"/>
    <col min="13823" max="13823" width="17.5546875" style="105" bestFit="1" customWidth="1"/>
    <col min="13824" max="13825" width="18.109375" style="105" bestFit="1" customWidth="1"/>
    <col min="13826" max="13826" width="12.88671875" style="105" bestFit="1" customWidth="1"/>
    <col min="13827" max="13828" width="16.5546875" style="105" bestFit="1" customWidth="1"/>
    <col min="13829" max="13830" width="13.109375" style="105" bestFit="1" customWidth="1"/>
    <col min="13831" max="13831" width="15.5546875" style="105" bestFit="1" customWidth="1"/>
    <col min="13832" max="13832" width="13.6640625" style="105" bestFit="1" customWidth="1"/>
    <col min="13833" max="13835" width="12.33203125" style="105" bestFit="1" customWidth="1"/>
    <col min="13836" max="13836" width="17.5546875" style="105" bestFit="1" customWidth="1"/>
    <col min="13837" max="13837" width="12.33203125" style="105" bestFit="1" customWidth="1"/>
    <col min="13838" max="13838" width="13.44140625" style="105" bestFit="1" customWidth="1"/>
    <col min="13839" max="14072" width="9.109375" style="105"/>
    <col min="14073" max="14073" width="33.6640625" style="105" customWidth="1"/>
    <col min="14074" max="14074" width="16" style="105" customWidth="1"/>
    <col min="14075" max="14076" width="15" style="105" bestFit="1" customWidth="1"/>
    <col min="14077" max="14077" width="16.5546875" style="105" bestFit="1" customWidth="1"/>
    <col min="14078" max="14078" width="12.5546875" style="105" customWidth="1"/>
    <col min="14079" max="14079" width="17.5546875" style="105" bestFit="1" customWidth="1"/>
    <col min="14080" max="14081" width="18.109375" style="105" bestFit="1" customWidth="1"/>
    <col min="14082" max="14082" width="12.88671875" style="105" bestFit="1" customWidth="1"/>
    <col min="14083" max="14084" width="16.5546875" style="105" bestFit="1" customWidth="1"/>
    <col min="14085" max="14086" width="13.109375" style="105" bestFit="1" customWidth="1"/>
    <col min="14087" max="14087" width="15.5546875" style="105" bestFit="1" customWidth="1"/>
    <col min="14088" max="14088" width="13.6640625" style="105" bestFit="1" customWidth="1"/>
    <col min="14089" max="14091" width="12.33203125" style="105" bestFit="1" customWidth="1"/>
    <col min="14092" max="14092" width="17.5546875" style="105" bestFit="1" customWidth="1"/>
    <col min="14093" max="14093" width="12.33203125" style="105" bestFit="1" customWidth="1"/>
    <col min="14094" max="14094" width="13.44140625" style="105" bestFit="1" customWidth="1"/>
    <col min="14095" max="14328" width="9.109375" style="105"/>
    <col min="14329" max="14329" width="33.6640625" style="105" customWidth="1"/>
    <col min="14330" max="14330" width="16" style="105" customWidth="1"/>
    <col min="14331" max="14332" width="15" style="105" bestFit="1" customWidth="1"/>
    <col min="14333" max="14333" width="16.5546875" style="105" bestFit="1" customWidth="1"/>
    <col min="14334" max="14334" width="12.5546875" style="105" customWidth="1"/>
    <col min="14335" max="14335" width="17.5546875" style="105" bestFit="1" customWidth="1"/>
    <col min="14336" max="14337" width="18.109375" style="105" bestFit="1" customWidth="1"/>
    <col min="14338" max="14338" width="12.88671875" style="105" bestFit="1" customWidth="1"/>
    <col min="14339" max="14340" width="16.5546875" style="105" bestFit="1" customWidth="1"/>
    <col min="14341" max="14342" width="13.109375" style="105" bestFit="1" customWidth="1"/>
    <col min="14343" max="14343" width="15.5546875" style="105" bestFit="1" customWidth="1"/>
    <col min="14344" max="14344" width="13.6640625" style="105" bestFit="1" customWidth="1"/>
    <col min="14345" max="14347" width="12.33203125" style="105" bestFit="1" customWidth="1"/>
    <col min="14348" max="14348" width="17.5546875" style="105" bestFit="1" customWidth="1"/>
    <col min="14349" max="14349" width="12.33203125" style="105" bestFit="1" customWidth="1"/>
    <col min="14350" max="14350" width="13.44140625" style="105" bestFit="1" customWidth="1"/>
    <col min="14351" max="14584" width="9.109375" style="105"/>
    <col min="14585" max="14585" width="33.6640625" style="105" customWidth="1"/>
    <col min="14586" max="14586" width="16" style="105" customWidth="1"/>
    <col min="14587" max="14588" width="15" style="105" bestFit="1" customWidth="1"/>
    <col min="14589" max="14589" width="16.5546875" style="105" bestFit="1" customWidth="1"/>
    <col min="14590" max="14590" width="12.5546875" style="105" customWidth="1"/>
    <col min="14591" max="14591" width="17.5546875" style="105" bestFit="1" customWidth="1"/>
    <col min="14592" max="14593" width="18.109375" style="105" bestFit="1" customWidth="1"/>
    <col min="14594" max="14594" width="12.88671875" style="105" bestFit="1" customWidth="1"/>
    <col min="14595" max="14596" width="16.5546875" style="105" bestFit="1" customWidth="1"/>
    <col min="14597" max="14598" width="13.109375" style="105" bestFit="1" customWidth="1"/>
    <col min="14599" max="14599" width="15.5546875" style="105" bestFit="1" customWidth="1"/>
    <col min="14600" max="14600" width="13.6640625" style="105" bestFit="1" customWidth="1"/>
    <col min="14601" max="14603" width="12.33203125" style="105" bestFit="1" customWidth="1"/>
    <col min="14604" max="14604" width="17.5546875" style="105" bestFit="1" customWidth="1"/>
    <col min="14605" max="14605" width="12.33203125" style="105" bestFit="1" customWidth="1"/>
    <col min="14606" max="14606" width="13.44140625" style="105" bestFit="1" customWidth="1"/>
    <col min="14607" max="14840" width="9.109375" style="105"/>
    <col min="14841" max="14841" width="33.6640625" style="105" customWidth="1"/>
    <col min="14842" max="14842" width="16" style="105" customWidth="1"/>
    <col min="14843" max="14844" width="15" style="105" bestFit="1" customWidth="1"/>
    <col min="14845" max="14845" width="16.5546875" style="105" bestFit="1" customWidth="1"/>
    <col min="14846" max="14846" width="12.5546875" style="105" customWidth="1"/>
    <col min="14847" max="14847" width="17.5546875" style="105" bestFit="1" customWidth="1"/>
    <col min="14848" max="14849" width="18.109375" style="105" bestFit="1" customWidth="1"/>
    <col min="14850" max="14850" width="12.88671875" style="105" bestFit="1" customWidth="1"/>
    <col min="14851" max="14852" width="16.5546875" style="105" bestFit="1" customWidth="1"/>
    <col min="14853" max="14854" width="13.109375" style="105" bestFit="1" customWidth="1"/>
    <col min="14855" max="14855" width="15.5546875" style="105" bestFit="1" customWidth="1"/>
    <col min="14856" max="14856" width="13.6640625" style="105" bestFit="1" customWidth="1"/>
    <col min="14857" max="14859" width="12.33203125" style="105" bestFit="1" customWidth="1"/>
    <col min="14860" max="14860" width="17.5546875" style="105" bestFit="1" customWidth="1"/>
    <col min="14861" max="14861" width="12.33203125" style="105" bestFit="1" customWidth="1"/>
    <col min="14862" max="14862" width="13.44140625" style="105" bestFit="1" customWidth="1"/>
    <col min="14863" max="15096" width="9.109375" style="105"/>
    <col min="15097" max="15097" width="33.6640625" style="105" customWidth="1"/>
    <col min="15098" max="15098" width="16" style="105" customWidth="1"/>
    <col min="15099" max="15100" width="15" style="105" bestFit="1" customWidth="1"/>
    <col min="15101" max="15101" width="16.5546875" style="105" bestFit="1" customWidth="1"/>
    <col min="15102" max="15102" width="12.5546875" style="105" customWidth="1"/>
    <col min="15103" max="15103" width="17.5546875" style="105" bestFit="1" customWidth="1"/>
    <col min="15104" max="15105" width="18.109375" style="105" bestFit="1" customWidth="1"/>
    <col min="15106" max="15106" width="12.88671875" style="105" bestFit="1" customWidth="1"/>
    <col min="15107" max="15108" width="16.5546875" style="105" bestFit="1" customWidth="1"/>
    <col min="15109" max="15110" width="13.109375" style="105" bestFit="1" customWidth="1"/>
    <col min="15111" max="15111" width="15.5546875" style="105" bestFit="1" customWidth="1"/>
    <col min="15112" max="15112" width="13.6640625" style="105" bestFit="1" customWidth="1"/>
    <col min="15113" max="15115" width="12.33203125" style="105" bestFit="1" customWidth="1"/>
    <col min="15116" max="15116" width="17.5546875" style="105" bestFit="1" customWidth="1"/>
    <col min="15117" max="15117" width="12.33203125" style="105" bestFit="1" customWidth="1"/>
    <col min="15118" max="15118" width="13.44140625" style="105" bestFit="1" customWidth="1"/>
    <col min="15119" max="15352" width="9.109375" style="105"/>
    <col min="15353" max="15353" width="33.6640625" style="105" customWidth="1"/>
    <col min="15354" max="15354" width="16" style="105" customWidth="1"/>
    <col min="15355" max="15356" width="15" style="105" bestFit="1" customWidth="1"/>
    <col min="15357" max="15357" width="16.5546875" style="105" bestFit="1" customWidth="1"/>
    <col min="15358" max="15358" width="12.5546875" style="105" customWidth="1"/>
    <col min="15359" max="15359" width="17.5546875" style="105" bestFit="1" customWidth="1"/>
    <col min="15360" max="15361" width="18.109375" style="105" bestFit="1" customWidth="1"/>
    <col min="15362" max="15362" width="12.88671875" style="105" bestFit="1" customWidth="1"/>
    <col min="15363" max="15364" width="16.5546875" style="105" bestFit="1" customWidth="1"/>
    <col min="15365" max="15366" width="13.109375" style="105" bestFit="1" customWidth="1"/>
    <col min="15367" max="15367" width="15.5546875" style="105" bestFit="1" customWidth="1"/>
    <col min="15368" max="15368" width="13.6640625" style="105" bestFit="1" customWidth="1"/>
    <col min="15369" max="15371" width="12.33203125" style="105" bestFit="1" customWidth="1"/>
    <col min="15372" max="15372" width="17.5546875" style="105" bestFit="1" customWidth="1"/>
    <col min="15373" max="15373" width="12.33203125" style="105" bestFit="1" customWidth="1"/>
    <col min="15374" max="15374" width="13.44140625" style="105" bestFit="1" customWidth="1"/>
    <col min="15375" max="15608" width="9.109375" style="105"/>
    <col min="15609" max="15609" width="33.6640625" style="105" customWidth="1"/>
    <col min="15610" max="15610" width="16" style="105" customWidth="1"/>
    <col min="15611" max="15612" width="15" style="105" bestFit="1" customWidth="1"/>
    <col min="15613" max="15613" width="16.5546875" style="105" bestFit="1" customWidth="1"/>
    <col min="15614" max="15614" width="12.5546875" style="105" customWidth="1"/>
    <col min="15615" max="15615" width="17.5546875" style="105" bestFit="1" customWidth="1"/>
    <col min="15616" max="15617" width="18.109375" style="105" bestFit="1" customWidth="1"/>
    <col min="15618" max="15618" width="12.88671875" style="105" bestFit="1" customWidth="1"/>
    <col min="15619" max="15620" width="16.5546875" style="105" bestFit="1" customWidth="1"/>
    <col min="15621" max="15622" width="13.109375" style="105" bestFit="1" customWidth="1"/>
    <col min="15623" max="15623" width="15.5546875" style="105" bestFit="1" customWidth="1"/>
    <col min="15624" max="15624" width="13.6640625" style="105" bestFit="1" customWidth="1"/>
    <col min="15625" max="15627" width="12.33203125" style="105" bestFit="1" customWidth="1"/>
    <col min="15628" max="15628" width="17.5546875" style="105" bestFit="1" customWidth="1"/>
    <col min="15629" max="15629" width="12.33203125" style="105" bestFit="1" customWidth="1"/>
    <col min="15630" max="15630" width="13.44140625" style="105" bestFit="1" customWidth="1"/>
    <col min="15631" max="15864" width="9.109375" style="105"/>
    <col min="15865" max="15865" width="33.6640625" style="105" customWidth="1"/>
    <col min="15866" max="15866" width="16" style="105" customWidth="1"/>
    <col min="15867" max="15868" width="15" style="105" bestFit="1" customWidth="1"/>
    <col min="15869" max="15869" width="16.5546875" style="105" bestFit="1" customWidth="1"/>
    <col min="15870" max="15870" width="12.5546875" style="105" customWidth="1"/>
    <col min="15871" max="15871" width="17.5546875" style="105" bestFit="1" customWidth="1"/>
    <col min="15872" max="15873" width="18.109375" style="105" bestFit="1" customWidth="1"/>
    <col min="15874" max="15874" width="12.88671875" style="105" bestFit="1" customWidth="1"/>
    <col min="15875" max="15876" width="16.5546875" style="105" bestFit="1" customWidth="1"/>
    <col min="15877" max="15878" width="13.109375" style="105" bestFit="1" customWidth="1"/>
    <col min="15879" max="15879" width="15.5546875" style="105" bestFit="1" customWidth="1"/>
    <col min="15880" max="15880" width="13.6640625" style="105" bestFit="1" customWidth="1"/>
    <col min="15881" max="15883" width="12.33203125" style="105" bestFit="1" customWidth="1"/>
    <col min="15884" max="15884" width="17.5546875" style="105" bestFit="1" customWidth="1"/>
    <col min="15885" max="15885" width="12.33203125" style="105" bestFit="1" customWidth="1"/>
    <col min="15886" max="15886" width="13.44140625" style="105" bestFit="1" customWidth="1"/>
    <col min="15887" max="16120" width="9.109375" style="105"/>
    <col min="16121" max="16121" width="33.6640625" style="105" customWidth="1"/>
    <col min="16122" max="16122" width="16" style="105" customWidth="1"/>
    <col min="16123" max="16124" width="15" style="105" bestFit="1" customWidth="1"/>
    <col min="16125" max="16125" width="16.5546875" style="105" bestFit="1" customWidth="1"/>
    <col min="16126" max="16126" width="12.5546875" style="105" customWidth="1"/>
    <col min="16127" max="16127" width="17.5546875" style="105" bestFit="1" customWidth="1"/>
    <col min="16128" max="16129" width="18.109375" style="105" bestFit="1" customWidth="1"/>
    <col min="16130" max="16130" width="12.88671875" style="105" bestFit="1" customWidth="1"/>
    <col min="16131" max="16132" width="16.5546875" style="105" bestFit="1" customWidth="1"/>
    <col min="16133" max="16134" width="13.109375" style="105" bestFit="1" customWidth="1"/>
    <col min="16135" max="16135" width="15.5546875" style="105" bestFit="1" customWidth="1"/>
    <col min="16136" max="16136" width="13.6640625" style="105" bestFit="1" customWidth="1"/>
    <col min="16137" max="16139" width="12.33203125" style="105" bestFit="1" customWidth="1"/>
    <col min="16140" max="16140" width="17.5546875" style="105" bestFit="1" customWidth="1"/>
    <col min="16141" max="16141" width="12.33203125" style="105" bestFit="1" customWidth="1"/>
    <col min="16142" max="16142" width="13.44140625" style="105" bestFit="1" customWidth="1"/>
    <col min="16143" max="16384" width="9.109375" style="105"/>
  </cols>
  <sheetData>
    <row r="1" spans="1:40" ht="14.4">
      <c r="A1" s="241" t="s">
        <v>23</v>
      </c>
      <c r="B1" s="241"/>
      <c r="C1" s="241"/>
      <c r="D1" s="241"/>
      <c r="E1" s="241"/>
      <c r="F1" s="241"/>
      <c r="G1" s="241"/>
      <c r="H1" s="241"/>
      <c r="I1" s="241"/>
      <c r="J1" s="241"/>
      <c r="K1" s="241"/>
      <c r="L1" s="241"/>
      <c r="M1" s="241"/>
    </row>
    <row r="2" spans="1:40" s="244" customFormat="1" ht="20.399999999999999">
      <c r="A2" s="468" t="s">
        <v>24</v>
      </c>
      <c r="B2" s="14" t="s">
        <v>25</v>
      </c>
      <c r="C2" s="468" t="s">
        <v>26</v>
      </c>
      <c r="D2" s="468"/>
      <c r="E2" s="41" t="s">
        <v>25</v>
      </c>
      <c r="F2" s="14" t="s">
        <v>27</v>
      </c>
      <c r="G2" s="470" t="s">
        <v>151</v>
      </c>
      <c r="H2" s="471"/>
      <c r="I2" s="471"/>
      <c r="J2" s="472"/>
      <c r="K2" s="473" t="s">
        <v>152</v>
      </c>
      <c r="L2" s="474"/>
      <c r="M2" s="469" t="s">
        <v>8</v>
      </c>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row>
    <row r="3" spans="1:40" s="244" customFormat="1" ht="30.6">
      <c r="A3" s="468"/>
      <c r="B3" s="15">
        <v>44561</v>
      </c>
      <c r="C3" s="14" t="s">
        <v>28</v>
      </c>
      <c r="D3" s="14" t="s">
        <v>15</v>
      </c>
      <c r="E3" s="15">
        <v>44196</v>
      </c>
      <c r="F3" s="14" t="s">
        <v>29</v>
      </c>
      <c r="G3" s="4" t="s">
        <v>51</v>
      </c>
      <c r="H3" s="4" t="s">
        <v>52</v>
      </c>
      <c r="I3" s="4" t="s">
        <v>53</v>
      </c>
      <c r="J3" s="4" t="s">
        <v>1203</v>
      </c>
      <c r="K3" s="5" t="s">
        <v>153</v>
      </c>
      <c r="L3" s="5" t="s">
        <v>154</v>
      </c>
      <c r="M3" s="469"/>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row>
    <row r="4" spans="1:40" s="247" customFormat="1" ht="10.199999999999999" customHeight="1">
      <c r="A4" s="240" t="s">
        <v>97</v>
      </c>
      <c r="B4" s="245">
        <f>+VLOOKUP(A4,Clasificación!D:G,4,FALSE)</f>
        <v>0</v>
      </c>
      <c r="C4" s="31"/>
      <c r="D4" s="31"/>
      <c r="E4" s="32">
        <f>+VLOOKUP(A4,Clasificación!D:H,5,FALSE)</f>
        <v>0</v>
      </c>
      <c r="F4" s="32">
        <f>+B4+C4-D4-E4</f>
        <v>0</v>
      </c>
      <c r="G4" s="32">
        <v>0</v>
      </c>
      <c r="H4" s="32">
        <v>0</v>
      </c>
      <c r="I4" s="32">
        <v>0</v>
      </c>
      <c r="J4" s="32">
        <v>0</v>
      </c>
      <c r="K4" s="32">
        <v>0</v>
      </c>
      <c r="L4" s="32">
        <v>0</v>
      </c>
      <c r="M4" s="1"/>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row>
    <row r="5" spans="1:40" s="250" customFormat="1" ht="10.199999999999999" customHeight="1">
      <c r="A5" s="248" t="s">
        <v>99</v>
      </c>
      <c r="B5" s="245">
        <f>+VLOOKUP(A5,Clasificación!D:G,4,FALSE)</f>
        <v>0</v>
      </c>
      <c r="C5" s="31"/>
      <c r="D5" s="31"/>
      <c r="E5" s="32">
        <f>+VLOOKUP(A5,Clasificación!D:H,5,FALSE)</f>
        <v>0</v>
      </c>
      <c r="F5" s="32">
        <f t="shared" ref="F5:F68" si="0">+B5+C5-D5-E5</f>
        <v>0</v>
      </c>
      <c r="G5" s="32">
        <v>0</v>
      </c>
      <c r="H5" s="32">
        <v>0</v>
      </c>
      <c r="I5" s="32">
        <v>0</v>
      </c>
      <c r="J5" s="32">
        <v>0</v>
      </c>
      <c r="K5" s="32">
        <v>0</v>
      </c>
      <c r="L5" s="32">
        <v>0</v>
      </c>
      <c r="M5" s="2"/>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row>
    <row r="6" spans="1:40" s="250" customFormat="1" ht="10.199999999999999" customHeight="1">
      <c r="A6" s="248" t="s">
        <v>172</v>
      </c>
      <c r="B6" s="245">
        <f>+VLOOKUP(A6,Clasificación!D:G,4,FALSE)</f>
        <v>0</v>
      </c>
      <c r="C6" s="31"/>
      <c r="D6" s="31"/>
      <c r="E6" s="32">
        <f>+VLOOKUP(A6,Clasificación!D:H,5,FALSE)</f>
        <v>0</v>
      </c>
      <c r="F6" s="32">
        <f t="shared" si="0"/>
        <v>0</v>
      </c>
      <c r="G6" s="32">
        <v>0</v>
      </c>
      <c r="H6" s="32">
        <v>0</v>
      </c>
      <c r="I6" s="32">
        <v>0</v>
      </c>
      <c r="J6" s="32">
        <v>0</v>
      </c>
      <c r="K6" s="32">
        <v>0</v>
      </c>
      <c r="L6" s="32">
        <v>0</v>
      </c>
      <c r="M6" s="251">
        <f>SUM(F6:L6)</f>
        <v>0</v>
      </c>
      <c r="N6" s="252"/>
      <c r="O6" s="252"/>
      <c r="P6" s="252"/>
      <c r="Q6" s="252"/>
      <c r="R6" s="252"/>
      <c r="S6" s="252"/>
      <c r="T6" s="252"/>
      <c r="U6" s="252"/>
      <c r="V6" s="252"/>
      <c r="W6" s="252"/>
      <c r="X6" s="252"/>
      <c r="Y6" s="252"/>
      <c r="Z6" s="252"/>
      <c r="AA6" s="249"/>
      <c r="AB6" s="249"/>
      <c r="AC6" s="249"/>
      <c r="AD6" s="249"/>
      <c r="AE6" s="249"/>
      <c r="AF6" s="249"/>
      <c r="AG6" s="249"/>
      <c r="AH6" s="249"/>
      <c r="AI6" s="249"/>
      <c r="AJ6" s="249"/>
      <c r="AK6" s="249"/>
      <c r="AL6" s="249"/>
      <c r="AM6" s="249"/>
      <c r="AN6" s="249"/>
    </row>
    <row r="7" spans="1:40" s="250" customFormat="1" ht="10.199999999999999" customHeight="1">
      <c r="A7" s="248" t="s">
        <v>173</v>
      </c>
      <c r="B7" s="245">
        <f>+VLOOKUP(A7,Clasificación!D:G,4,FALSE)</f>
        <v>0</v>
      </c>
      <c r="C7" s="31"/>
      <c r="D7" s="31"/>
      <c r="E7" s="32">
        <f>+VLOOKUP(A7,Clasificación!D:H,5,FALSE)</f>
        <v>0</v>
      </c>
      <c r="F7" s="32">
        <f t="shared" si="0"/>
        <v>0</v>
      </c>
      <c r="G7" s="32">
        <v>0</v>
      </c>
      <c r="H7" s="32">
        <v>0</v>
      </c>
      <c r="I7" s="32">
        <v>0</v>
      </c>
      <c r="J7" s="32">
        <v>0</v>
      </c>
      <c r="K7" s="32">
        <v>0</v>
      </c>
      <c r="L7" s="32">
        <v>0</v>
      </c>
      <c r="M7" s="251">
        <f t="shared" ref="M7:M70" si="1">SUM(F7:L7)</f>
        <v>0</v>
      </c>
      <c r="N7" s="252"/>
      <c r="O7" s="252"/>
      <c r="P7" s="252"/>
      <c r="Q7" s="252"/>
      <c r="R7" s="252"/>
      <c r="S7" s="252"/>
      <c r="T7" s="252"/>
      <c r="U7" s="252"/>
      <c r="V7" s="252"/>
      <c r="W7" s="252"/>
      <c r="X7" s="252"/>
      <c r="Y7" s="252"/>
      <c r="Z7" s="252"/>
      <c r="AA7" s="249"/>
      <c r="AB7" s="249"/>
      <c r="AC7" s="249"/>
      <c r="AD7" s="249"/>
      <c r="AE7" s="249"/>
      <c r="AF7" s="249"/>
      <c r="AG7" s="249"/>
      <c r="AH7" s="249"/>
      <c r="AI7" s="249"/>
      <c r="AJ7" s="249"/>
      <c r="AK7" s="249"/>
      <c r="AL7" s="249"/>
      <c r="AM7" s="249"/>
      <c r="AN7" s="249"/>
    </row>
    <row r="8" spans="1:40" s="255" customFormat="1" ht="10.199999999999999" customHeight="1">
      <c r="A8" s="248" t="s">
        <v>174</v>
      </c>
      <c r="B8" s="245">
        <f>+VLOOKUP(A8,Clasificación!D:G,4,FALSE)</f>
        <v>1974735.54</v>
      </c>
      <c r="C8" s="31"/>
      <c r="D8" s="31"/>
      <c r="E8" s="32">
        <f>+VLOOKUP(A8,Clasificación!D:H,5,FALSE)</f>
        <v>572840.29</v>
      </c>
      <c r="F8" s="32">
        <f t="shared" si="0"/>
        <v>1401895.25</v>
      </c>
      <c r="G8" s="32">
        <v>0</v>
      </c>
      <c r="H8" s="32">
        <v>0</v>
      </c>
      <c r="I8" s="32">
        <v>0</v>
      </c>
      <c r="J8" s="32">
        <v>0</v>
      </c>
      <c r="K8" s="32">
        <v>0</v>
      </c>
      <c r="L8" s="32">
        <v>0</v>
      </c>
      <c r="M8" s="251">
        <f t="shared" si="1"/>
        <v>1401895.25</v>
      </c>
      <c r="N8" s="253"/>
      <c r="O8" s="253"/>
      <c r="P8" s="253"/>
      <c r="Q8" s="253"/>
      <c r="R8" s="253"/>
      <c r="S8" s="253"/>
      <c r="T8" s="253"/>
      <c r="U8" s="253"/>
      <c r="V8" s="253"/>
      <c r="W8" s="253"/>
      <c r="X8" s="253"/>
      <c r="Y8" s="253"/>
      <c r="Z8" s="253"/>
      <c r="AA8" s="254"/>
      <c r="AB8" s="254"/>
      <c r="AC8" s="254"/>
      <c r="AD8" s="254"/>
      <c r="AE8" s="254"/>
      <c r="AF8" s="254"/>
      <c r="AG8" s="254"/>
      <c r="AH8" s="254"/>
      <c r="AI8" s="254"/>
      <c r="AJ8" s="254"/>
      <c r="AK8" s="254"/>
      <c r="AL8" s="254"/>
      <c r="AM8" s="254"/>
      <c r="AN8" s="254"/>
    </row>
    <row r="9" spans="1:40" s="250" customFormat="1" ht="10.199999999999999" customHeight="1">
      <c r="A9" s="248" t="s">
        <v>103</v>
      </c>
      <c r="B9" s="245">
        <f>+VLOOKUP(A9,Clasificación!D:G,4,FALSE)</f>
        <v>0</v>
      </c>
      <c r="C9" s="31"/>
      <c r="D9" s="31"/>
      <c r="E9" s="32">
        <f>+VLOOKUP(A9,Clasificación!D:H,5,FALSE)</f>
        <v>0</v>
      </c>
      <c r="F9" s="32">
        <f t="shared" si="0"/>
        <v>0</v>
      </c>
      <c r="G9" s="32">
        <v>0</v>
      </c>
      <c r="H9" s="32">
        <v>0</v>
      </c>
      <c r="I9" s="32">
        <v>0</v>
      </c>
      <c r="J9" s="32">
        <v>0</v>
      </c>
      <c r="K9" s="32">
        <v>0</v>
      </c>
      <c r="L9" s="32">
        <v>0</v>
      </c>
      <c r="M9" s="251">
        <f t="shared" si="1"/>
        <v>0</v>
      </c>
      <c r="N9" s="252"/>
      <c r="O9" s="252"/>
      <c r="P9" s="252"/>
      <c r="Q9" s="252"/>
      <c r="R9" s="252"/>
      <c r="S9" s="252"/>
      <c r="T9" s="252"/>
      <c r="U9" s="252"/>
      <c r="V9" s="252"/>
      <c r="W9" s="252"/>
      <c r="X9" s="252"/>
      <c r="Y9" s="252"/>
      <c r="Z9" s="252"/>
      <c r="AA9" s="249"/>
      <c r="AB9" s="249"/>
      <c r="AC9" s="249"/>
      <c r="AD9" s="249"/>
      <c r="AE9" s="249"/>
      <c r="AF9" s="249"/>
      <c r="AG9" s="249"/>
      <c r="AH9" s="249"/>
      <c r="AI9" s="249"/>
      <c r="AJ9" s="249"/>
      <c r="AK9" s="249"/>
      <c r="AL9" s="249"/>
      <c r="AM9" s="249"/>
      <c r="AN9" s="249"/>
    </row>
    <row r="10" spans="1:40" s="250" customFormat="1" ht="10.199999999999999" customHeight="1">
      <c r="A10" s="248" t="s">
        <v>176</v>
      </c>
      <c r="B10" s="245">
        <f>+VLOOKUP(A10,Clasificación!D:G,4,FALSE)</f>
        <v>0</v>
      </c>
      <c r="C10" s="31"/>
      <c r="D10" s="31"/>
      <c r="E10" s="32">
        <f>+VLOOKUP(A10,Clasificación!D:H,5,FALSE)</f>
        <v>0</v>
      </c>
      <c r="F10" s="32">
        <f t="shared" si="0"/>
        <v>0</v>
      </c>
      <c r="G10" s="32">
        <v>0</v>
      </c>
      <c r="H10" s="32">
        <v>0</v>
      </c>
      <c r="I10" s="32">
        <v>0</v>
      </c>
      <c r="J10" s="32">
        <v>0</v>
      </c>
      <c r="K10" s="32">
        <v>0</v>
      </c>
      <c r="L10" s="32">
        <v>0</v>
      </c>
      <c r="M10" s="251">
        <f t="shared" si="1"/>
        <v>0</v>
      </c>
      <c r="N10" s="252"/>
      <c r="O10" s="252"/>
      <c r="P10" s="252"/>
      <c r="Q10" s="252"/>
      <c r="R10" s="252"/>
      <c r="S10" s="252"/>
      <c r="T10" s="252"/>
      <c r="U10" s="252"/>
      <c r="V10" s="252"/>
      <c r="W10" s="252"/>
      <c r="X10" s="252"/>
      <c r="Y10" s="252"/>
      <c r="Z10" s="252"/>
      <c r="AA10" s="249"/>
      <c r="AB10" s="249"/>
      <c r="AC10" s="249"/>
      <c r="AD10" s="249"/>
      <c r="AE10" s="249"/>
      <c r="AF10" s="249"/>
      <c r="AG10" s="249"/>
      <c r="AH10" s="249"/>
      <c r="AI10" s="249"/>
      <c r="AJ10" s="249"/>
      <c r="AK10" s="249"/>
      <c r="AL10" s="249"/>
      <c r="AM10" s="249"/>
      <c r="AN10" s="249"/>
    </row>
    <row r="11" spans="1:40" s="250" customFormat="1" ht="10.199999999999999" customHeight="1">
      <c r="A11" s="256" t="s">
        <v>465</v>
      </c>
      <c r="B11" s="245">
        <f>+VLOOKUP(A11,Clasificación!D:G,4,FALSE)</f>
        <v>0</v>
      </c>
      <c r="C11" s="31"/>
      <c r="D11" s="31"/>
      <c r="E11" s="32">
        <f>+VLOOKUP(A11,Clasificación!D:H,5,FALSE)</f>
        <v>0</v>
      </c>
      <c r="F11" s="32">
        <f t="shared" si="0"/>
        <v>0</v>
      </c>
      <c r="G11" s="32">
        <f>-F11</f>
        <v>0</v>
      </c>
      <c r="H11" s="32">
        <v>0</v>
      </c>
      <c r="I11" s="32">
        <v>0</v>
      </c>
      <c r="J11" s="32">
        <v>0</v>
      </c>
      <c r="K11" s="32">
        <v>0</v>
      </c>
      <c r="L11" s="32">
        <v>0</v>
      </c>
      <c r="M11" s="251">
        <f t="shared" si="1"/>
        <v>0</v>
      </c>
      <c r="N11" s="252"/>
      <c r="O11" s="252"/>
      <c r="P11" s="252"/>
      <c r="Q11" s="252"/>
      <c r="R11" s="252"/>
      <c r="S11" s="252"/>
      <c r="T11" s="252"/>
      <c r="U11" s="252"/>
      <c r="V11" s="252"/>
      <c r="W11" s="252"/>
      <c r="X11" s="252"/>
      <c r="Y11" s="252"/>
      <c r="Z11" s="252"/>
      <c r="AA11" s="249"/>
      <c r="AB11" s="249"/>
      <c r="AC11" s="249"/>
      <c r="AD11" s="249"/>
      <c r="AE11" s="249"/>
      <c r="AF11" s="249"/>
      <c r="AG11" s="249"/>
      <c r="AH11" s="249"/>
      <c r="AI11" s="249"/>
      <c r="AJ11" s="249"/>
      <c r="AK11" s="249"/>
      <c r="AL11" s="249"/>
      <c r="AM11" s="249"/>
      <c r="AN11" s="249"/>
    </row>
    <row r="12" spans="1:40" s="250" customFormat="1" ht="10.199999999999999" customHeight="1">
      <c r="A12" s="256" t="s">
        <v>488</v>
      </c>
      <c r="B12" s="245">
        <f>+VLOOKUP(A12,Clasificación!D:G,4,FALSE)</f>
        <v>1029024.67</v>
      </c>
      <c r="C12" s="31"/>
      <c r="D12" s="31"/>
      <c r="E12" s="32">
        <f>+VLOOKUP(A12,Clasificación!D:H,5,FALSE)</f>
        <v>0</v>
      </c>
      <c r="F12" s="32">
        <f t="shared" si="0"/>
        <v>1029024.67</v>
      </c>
      <c r="G12" s="32">
        <f>-F12</f>
        <v>-1029024.67</v>
      </c>
      <c r="H12" s="32">
        <v>0</v>
      </c>
      <c r="I12" s="32">
        <v>0</v>
      </c>
      <c r="J12" s="32">
        <v>0</v>
      </c>
      <c r="K12" s="32">
        <v>0</v>
      </c>
      <c r="L12" s="32">
        <v>0</v>
      </c>
      <c r="M12" s="251">
        <f t="shared" si="1"/>
        <v>0</v>
      </c>
      <c r="N12" s="252"/>
      <c r="O12" s="252"/>
      <c r="P12" s="252"/>
      <c r="Q12" s="252"/>
      <c r="R12" s="252"/>
      <c r="S12" s="252"/>
      <c r="T12" s="252"/>
      <c r="U12" s="252"/>
      <c r="V12" s="252"/>
      <c r="W12" s="252"/>
      <c r="X12" s="252"/>
      <c r="Y12" s="252"/>
      <c r="Z12" s="252"/>
      <c r="AA12" s="249"/>
      <c r="AB12" s="249"/>
      <c r="AC12" s="249"/>
      <c r="AD12" s="249"/>
      <c r="AE12" s="249"/>
      <c r="AF12" s="249"/>
      <c r="AG12" s="249"/>
      <c r="AH12" s="249"/>
      <c r="AI12" s="249"/>
      <c r="AJ12" s="249"/>
      <c r="AK12" s="249"/>
      <c r="AL12" s="249"/>
      <c r="AM12" s="249"/>
      <c r="AN12" s="249"/>
    </row>
    <row r="13" spans="1:40" s="255" customFormat="1" ht="10.199999999999999" customHeight="1">
      <c r="A13" s="256" t="s">
        <v>490</v>
      </c>
      <c r="B13" s="245">
        <f>+VLOOKUP(A13,Clasificación!D:G,4,FALSE)</f>
        <v>273433.5</v>
      </c>
      <c r="C13" s="31"/>
      <c r="D13" s="31"/>
      <c r="E13" s="32">
        <f>+VLOOKUP(A13,Clasificación!D:H,5,FALSE)</f>
        <v>0</v>
      </c>
      <c r="F13" s="32">
        <f t="shared" si="0"/>
        <v>273433.5</v>
      </c>
      <c r="G13" s="32">
        <f t="shared" ref="G13:G76" si="2">-F13</f>
        <v>-273433.5</v>
      </c>
      <c r="H13" s="32">
        <v>0</v>
      </c>
      <c r="I13" s="32">
        <v>0</v>
      </c>
      <c r="J13" s="32">
        <v>0</v>
      </c>
      <c r="K13" s="32">
        <v>0</v>
      </c>
      <c r="L13" s="32">
        <v>0</v>
      </c>
      <c r="M13" s="251">
        <f t="shared" si="1"/>
        <v>0</v>
      </c>
      <c r="N13" s="253"/>
      <c r="O13" s="253"/>
      <c r="P13" s="253"/>
      <c r="Q13" s="253"/>
      <c r="R13" s="253"/>
      <c r="S13" s="253"/>
      <c r="T13" s="253"/>
      <c r="U13" s="253"/>
      <c r="V13" s="253"/>
      <c r="W13" s="253"/>
      <c r="X13" s="253"/>
      <c r="Y13" s="253"/>
      <c r="Z13" s="253"/>
      <c r="AA13" s="254"/>
      <c r="AB13" s="254"/>
      <c r="AC13" s="254"/>
      <c r="AD13" s="254"/>
      <c r="AE13" s="254"/>
      <c r="AF13" s="254"/>
      <c r="AG13" s="254"/>
      <c r="AH13" s="254"/>
      <c r="AI13" s="254"/>
      <c r="AJ13" s="254"/>
      <c r="AK13" s="254"/>
      <c r="AL13" s="254"/>
      <c r="AM13" s="254"/>
      <c r="AN13" s="254"/>
    </row>
    <row r="14" spans="1:40" s="255" customFormat="1" ht="10.199999999999999" customHeight="1">
      <c r="A14" s="256" t="s">
        <v>1042</v>
      </c>
      <c r="B14" s="245">
        <f>+VLOOKUP(A14,Clasificación!D:G,4,FALSE)</f>
        <v>221190.34</v>
      </c>
      <c r="C14" s="31"/>
      <c r="D14" s="31"/>
      <c r="E14" s="32">
        <f>+VLOOKUP(A14,Clasificación!D:H,5,FALSE)</f>
        <v>0</v>
      </c>
      <c r="F14" s="32">
        <f t="shared" si="0"/>
        <v>221190.34</v>
      </c>
      <c r="G14" s="32">
        <f t="shared" si="2"/>
        <v>-221190.34</v>
      </c>
      <c r="H14" s="32">
        <v>0</v>
      </c>
      <c r="I14" s="32">
        <v>0</v>
      </c>
      <c r="J14" s="32">
        <v>0</v>
      </c>
      <c r="K14" s="32">
        <v>0</v>
      </c>
      <c r="L14" s="32">
        <v>0</v>
      </c>
      <c r="M14" s="251">
        <f t="shared" si="1"/>
        <v>0</v>
      </c>
      <c r="N14" s="253"/>
      <c r="O14" s="253"/>
      <c r="P14" s="253"/>
      <c r="Q14" s="253"/>
      <c r="R14" s="253"/>
      <c r="S14" s="253"/>
      <c r="T14" s="253"/>
      <c r="U14" s="253"/>
      <c r="V14" s="253"/>
      <c r="W14" s="253"/>
      <c r="X14" s="253"/>
      <c r="Y14" s="253"/>
      <c r="Z14" s="253"/>
      <c r="AA14" s="254"/>
      <c r="AB14" s="254"/>
      <c r="AC14" s="254"/>
      <c r="AD14" s="254"/>
      <c r="AE14" s="254"/>
      <c r="AF14" s="254"/>
      <c r="AG14" s="254"/>
      <c r="AH14" s="254"/>
      <c r="AI14" s="254"/>
      <c r="AJ14" s="254"/>
      <c r="AK14" s="254"/>
      <c r="AL14" s="254"/>
      <c r="AM14" s="254"/>
      <c r="AN14" s="254"/>
    </row>
    <row r="15" spans="1:40" s="250" customFormat="1" ht="10.199999999999999" customHeight="1">
      <c r="A15" s="248" t="s">
        <v>177</v>
      </c>
      <c r="B15" s="245">
        <f>+VLOOKUP(A15,Clasificación!D:G,4,FALSE)</f>
        <v>0</v>
      </c>
      <c r="C15" s="31"/>
      <c r="D15" s="31"/>
      <c r="E15" s="32">
        <f>+VLOOKUP(A15,Clasificación!D:H,5,FALSE)</f>
        <v>0</v>
      </c>
      <c r="F15" s="32">
        <f t="shared" si="0"/>
        <v>0</v>
      </c>
      <c r="G15" s="32">
        <f t="shared" si="2"/>
        <v>0</v>
      </c>
      <c r="H15" s="32">
        <v>0</v>
      </c>
      <c r="I15" s="32">
        <v>0</v>
      </c>
      <c r="J15" s="32">
        <v>0</v>
      </c>
      <c r="K15" s="32">
        <v>0</v>
      </c>
      <c r="L15" s="32">
        <v>0</v>
      </c>
      <c r="M15" s="251">
        <f t="shared" si="1"/>
        <v>0</v>
      </c>
      <c r="N15" s="252"/>
      <c r="O15" s="252"/>
      <c r="P15" s="252"/>
      <c r="Q15" s="252"/>
      <c r="R15" s="252"/>
      <c r="S15" s="252"/>
      <c r="T15" s="252"/>
      <c r="U15" s="252"/>
      <c r="V15" s="252"/>
      <c r="W15" s="252"/>
      <c r="X15" s="252"/>
      <c r="Y15" s="252"/>
      <c r="Z15" s="252"/>
      <c r="AA15" s="249"/>
      <c r="AB15" s="249"/>
      <c r="AC15" s="249"/>
      <c r="AD15" s="249"/>
      <c r="AE15" s="249"/>
      <c r="AF15" s="249"/>
      <c r="AG15" s="249"/>
      <c r="AH15" s="249"/>
      <c r="AI15" s="249"/>
      <c r="AJ15" s="249"/>
      <c r="AK15" s="249"/>
      <c r="AL15" s="249"/>
      <c r="AM15" s="249"/>
      <c r="AN15" s="249"/>
    </row>
    <row r="16" spans="1:40" s="255" customFormat="1" ht="10.199999999999999" customHeight="1">
      <c r="A16" s="248" t="s">
        <v>179</v>
      </c>
      <c r="B16" s="245">
        <f>+VLOOKUP(A16,Clasificación!D:G,4,FALSE)</f>
        <v>28039.11</v>
      </c>
      <c r="C16" s="31"/>
      <c r="D16" s="31"/>
      <c r="E16" s="32">
        <f>+VLOOKUP(A16,Clasificación!D:H,5,FALSE)</f>
        <v>28438.87</v>
      </c>
      <c r="F16" s="32">
        <f t="shared" si="0"/>
        <v>-399.7599999999984</v>
      </c>
      <c r="G16" s="32">
        <f t="shared" si="2"/>
        <v>399.7599999999984</v>
      </c>
      <c r="H16" s="32">
        <v>0</v>
      </c>
      <c r="I16" s="32">
        <v>0</v>
      </c>
      <c r="J16" s="32">
        <v>0</v>
      </c>
      <c r="K16" s="32">
        <v>0</v>
      </c>
      <c r="L16" s="32">
        <v>0</v>
      </c>
      <c r="M16" s="251">
        <f t="shared" si="1"/>
        <v>0</v>
      </c>
      <c r="N16" s="253"/>
      <c r="O16" s="253"/>
      <c r="P16" s="253"/>
      <c r="Q16" s="253"/>
      <c r="R16" s="253"/>
      <c r="S16" s="253"/>
      <c r="T16" s="253"/>
      <c r="U16" s="253"/>
      <c r="V16" s="253"/>
      <c r="W16" s="253"/>
      <c r="X16" s="253"/>
      <c r="Y16" s="253"/>
      <c r="Z16" s="253"/>
      <c r="AA16" s="254"/>
      <c r="AB16" s="254"/>
      <c r="AC16" s="254"/>
      <c r="AD16" s="254"/>
      <c r="AE16" s="254"/>
      <c r="AF16" s="254"/>
      <c r="AG16" s="254"/>
      <c r="AH16" s="254"/>
      <c r="AI16" s="254"/>
      <c r="AJ16" s="254"/>
      <c r="AK16" s="254"/>
      <c r="AL16" s="254"/>
      <c r="AM16" s="254"/>
      <c r="AN16" s="254"/>
    </row>
    <row r="17" spans="1:40" s="250" customFormat="1" ht="10.199999999999999" customHeight="1">
      <c r="A17" s="248" t="s">
        <v>181</v>
      </c>
      <c r="B17" s="245">
        <f>+VLOOKUP(A17,Clasificación!D:G,4,FALSE)</f>
        <v>24935.34</v>
      </c>
      <c r="C17" s="31"/>
      <c r="D17" s="31"/>
      <c r="E17" s="32">
        <f>+VLOOKUP(A17,Clasificación!D:H,5,FALSE)</f>
        <v>25297.68</v>
      </c>
      <c r="F17" s="32">
        <f t="shared" si="0"/>
        <v>-362.34000000000015</v>
      </c>
      <c r="G17" s="32">
        <f t="shared" si="2"/>
        <v>362.34000000000015</v>
      </c>
      <c r="H17" s="32">
        <v>0</v>
      </c>
      <c r="I17" s="32">
        <v>0</v>
      </c>
      <c r="J17" s="32">
        <v>0</v>
      </c>
      <c r="K17" s="32">
        <v>0</v>
      </c>
      <c r="L17" s="32">
        <v>0</v>
      </c>
      <c r="M17" s="251">
        <f t="shared" si="1"/>
        <v>0</v>
      </c>
      <c r="N17" s="252"/>
      <c r="O17" s="252"/>
      <c r="P17" s="252"/>
      <c r="Q17" s="252"/>
      <c r="R17" s="252"/>
      <c r="S17" s="252"/>
      <c r="T17" s="252"/>
      <c r="U17" s="252"/>
      <c r="V17" s="252"/>
      <c r="W17" s="252"/>
      <c r="X17" s="252"/>
      <c r="Y17" s="252"/>
      <c r="Z17" s="252"/>
      <c r="AA17" s="249"/>
      <c r="AB17" s="249"/>
      <c r="AC17" s="249"/>
      <c r="AD17" s="249"/>
      <c r="AE17" s="249"/>
      <c r="AF17" s="249"/>
      <c r="AG17" s="249"/>
      <c r="AH17" s="249"/>
      <c r="AI17" s="249"/>
      <c r="AJ17" s="249"/>
      <c r="AK17" s="249"/>
      <c r="AL17" s="249"/>
      <c r="AM17" s="249"/>
      <c r="AN17" s="249"/>
    </row>
    <row r="18" spans="1:40" s="250" customFormat="1" ht="10.199999999999999" customHeight="1">
      <c r="A18" s="248" t="s">
        <v>245</v>
      </c>
      <c r="B18" s="245">
        <f>+VLOOKUP(A18,Clasificación!D:G,4,FALSE)</f>
        <v>54028.97</v>
      </c>
      <c r="C18" s="31"/>
      <c r="D18" s="31"/>
      <c r="E18" s="32">
        <f>+VLOOKUP(A18,Clasificación!D:H,5,FALSE)</f>
        <v>54815.48</v>
      </c>
      <c r="F18" s="32">
        <f t="shared" si="0"/>
        <v>-786.51000000000204</v>
      </c>
      <c r="G18" s="32">
        <f t="shared" si="2"/>
        <v>786.51000000000204</v>
      </c>
      <c r="H18" s="32">
        <v>0</v>
      </c>
      <c r="I18" s="32">
        <v>0</v>
      </c>
      <c r="J18" s="32">
        <v>0</v>
      </c>
      <c r="K18" s="32">
        <v>0</v>
      </c>
      <c r="L18" s="32">
        <v>0</v>
      </c>
      <c r="M18" s="251">
        <f t="shared" si="1"/>
        <v>0</v>
      </c>
      <c r="N18" s="252"/>
      <c r="O18" s="252"/>
      <c r="P18" s="252"/>
      <c r="Q18" s="252"/>
      <c r="R18" s="252"/>
      <c r="S18" s="252"/>
      <c r="T18" s="252"/>
      <c r="U18" s="252"/>
      <c r="V18" s="252"/>
      <c r="W18" s="252"/>
      <c r="X18" s="252"/>
      <c r="Y18" s="252"/>
      <c r="Z18" s="252"/>
      <c r="AA18" s="249"/>
      <c r="AB18" s="249"/>
      <c r="AC18" s="249"/>
      <c r="AD18" s="249"/>
      <c r="AE18" s="249"/>
      <c r="AF18" s="249"/>
      <c r="AG18" s="249"/>
      <c r="AH18" s="249"/>
      <c r="AI18" s="249"/>
      <c r="AJ18" s="249"/>
      <c r="AK18" s="249"/>
      <c r="AL18" s="249"/>
      <c r="AM18" s="249"/>
      <c r="AN18" s="249"/>
    </row>
    <row r="19" spans="1:40" s="255" customFormat="1" ht="10.199999999999999" customHeight="1">
      <c r="A19" s="248" t="s">
        <v>247</v>
      </c>
      <c r="B19" s="245">
        <f>+VLOOKUP(A19,Clasificación!D:G,4,FALSE)</f>
        <v>42839.14</v>
      </c>
      <c r="C19" s="31"/>
      <c r="D19" s="31"/>
      <c r="E19" s="32">
        <f>+VLOOKUP(A19,Clasificación!D:H,5,FALSE)</f>
        <v>42851.92</v>
      </c>
      <c r="F19" s="32">
        <f t="shared" si="0"/>
        <v>-12.779999999998836</v>
      </c>
      <c r="G19" s="32">
        <f t="shared" si="2"/>
        <v>12.779999999998836</v>
      </c>
      <c r="H19" s="32">
        <v>0</v>
      </c>
      <c r="I19" s="32">
        <v>0</v>
      </c>
      <c r="J19" s="32">
        <v>0</v>
      </c>
      <c r="K19" s="32">
        <v>0</v>
      </c>
      <c r="L19" s="32">
        <v>0</v>
      </c>
      <c r="M19" s="251">
        <f t="shared" si="1"/>
        <v>0</v>
      </c>
      <c r="N19" s="253"/>
      <c r="O19" s="253"/>
      <c r="P19" s="253"/>
      <c r="Q19" s="253"/>
      <c r="R19" s="253"/>
      <c r="S19" s="253"/>
      <c r="T19" s="253"/>
      <c r="U19" s="253"/>
      <c r="V19" s="253"/>
      <c r="W19" s="253"/>
      <c r="X19" s="253"/>
      <c r="Y19" s="253"/>
      <c r="Z19" s="253"/>
      <c r="AA19" s="254"/>
      <c r="AB19" s="254"/>
      <c r="AC19" s="254"/>
      <c r="AD19" s="254"/>
      <c r="AE19" s="254"/>
      <c r="AF19" s="254"/>
      <c r="AG19" s="254"/>
      <c r="AH19" s="254"/>
      <c r="AI19" s="254"/>
      <c r="AJ19" s="254"/>
      <c r="AK19" s="254"/>
      <c r="AL19" s="254"/>
      <c r="AM19" s="254"/>
      <c r="AN19" s="254"/>
    </row>
    <row r="20" spans="1:40" s="247" customFormat="1" ht="10.199999999999999" customHeight="1">
      <c r="A20" s="240" t="s">
        <v>249</v>
      </c>
      <c r="B20" s="245">
        <f>+VLOOKUP(A20,Clasificación!D:G,4,FALSE)</f>
        <v>104256.95000000001</v>
      </c>
      <c r="C20" s="31"/>
      <c r="D20" s="31"/>
      <c r="E20" s="32">
        <f>+VLOOKUP(A20,Clasificación!D:H,5,FALSE)</f>
        <v>104319.24</v>
      </c>
      <c r="F20" s="32">
        <f t="shared" si="0"/>
        <v>-62.289999999993597</v>
      </c>
      <c r="G20" s="32">
        <f t="shared" si="2"/>
        <v>62.289999999993597</v>
      </c>
      <c r="H20" s="32">
        <v>0</v>
      </c>
      <c r="I20" s="32">
        <v>0</v>
      </c>
      <c r="J20" s="32">
        <v>0</v>
      </c>
      <c r="K20" s="32">
        <v>0</v>
      </c>
      <c r="L20" s="32">
        <v>0</v>
      </c>
      <c r="M20" s="251">
        <f t="shared" si="1"/>
        <v>0</v>
      </c>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row>
    <row r="21" spans="1:40" s="250" customFormat="1" ht="10.199999999999999" customHeight="1">
      <c r="A21" s="248" t="s">
        <v>251</v>
      </c>
      <c r="B21" s="245">
        <f>+VLOOKUP(A21,Clasificación!D:G,4,FALSE)</f>
        <v>73594.880000000005</v>
      </c>
      <c r="C21" s="31"/>
      <c r="D21" s="31"/>
      <c r="E21" s="32">
        <f>+VLOOKUP(A21,Clasificación!D:H,5,FALSE)</f>
        <v>73639.100000000006</v>
      </c>
      <c r="F21" s="32">
        <f t="shared" si="0"/>
        <v>-44.220000000001164</v>
      </c>
      <c r="G21" s="32">
        <f t="shared" si="2"/>
        <v>44.220000000001164</v>
      </c>
      <c r="H21" s="32">
        <v>0</v>
      </c>
      <c r="I21" s="32">
        <v>0</v>
      </c>
      <c r="J21" s="32">
        <v>0</v>
      </c>
      <c r="K21" s="32">
        <v>0</v>
      </c>
      <c r="L21" s="32">
        <v>0</v>
      </c>
      <c r="M21" s="251">
        <f t="shared" si="1"/>
        <v>0</v>
      </c>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row>
    <row r="22" spans="1:40" s="250" customFormat="1" ht="10.199999999999999" customHeight="1">
      <c r="A22" s="248" t="s">
        <v>253</v>
      </c>
      <c r="B22" s="245">
        <f>+VLOOKUP(A22,Clasificación!D:G,4,FALSE)</f>
        <v>146364.21</v>
      </c>
      <c r="C22" s="31"/>
      <c r="D22" s="31"/>
      <c r="E22" s="32">
        <f>+VLOOKUP(A22,Clasificación!D:H,5,FALSE)</f>
        <v>146398.1</v>
      </c>
      <c r="F22" s="32">
        <f t="shared" si="0"/>
        <v>-33.89000000001397</v>
      </c>
      <c r="G22" s="32">
        <f t="shared" si="2"/>
        <v>33.89000000001397</v>
      </c>
      <c r="H22" s="32">
        <v>0</v>
      </c>
      <c r="I22" s="32">
        <v>0</v>
      </c>
      <c r="J22" s="32">
        <v>0</v>
      </c>
      <c r="K22" s="32">
        <v>0</v>
      </c>
      <c r="L22" s="32">
        <v>0</v>
      </c>
      <c r="M22" s="251">
        <f t="shared" si="1"/>
        <v>0</v>
      </c>
      <c r="N22" s="252"/>
      <c r="O22" s="252"/>
      <c r="P22" s="252"/>
      <c r="Q22" s="252"/>
      <c r="R22" s="252"/>
      <c r="S22" s="252"/>
      <c r="T22" s="252"/>
      <c r="U22" s="252"/>
      <c r="V22" s="252"/>
      <c r="W22" s="252"/>
      <c r="X22" s="252"/>
      <c r="Y22" s="252"/>
      <c r="Z22" s="252"/>
      <c r="AA22" s="249"/>
      <c r="AB22" s="249"/>
      <c r="AC22" s="249"/>
      <c r="AD22" s="249"/>
      <c r="AE22" s="249"/>
      <c r="AF22" s="249"/>
      <c r="AG22" s="249"/>
      <c r="AH22" s="249"/>
      <c r="AI22" s="249"/>
      <c r="AJ22" s="249"/>
      <c r="AK22" s="249"/>
      <c r="AL22" s="249"/>
      <c r="AM22" s="249"/>
      <c r="AN22" s="249"/>
    </row>
    <row r="23" spans="1:40" s="250" customFormat="1" ht="10.199999999999999" customHeight="1">
      <c r="A23" s="248" t="s">
        <v>492</v>
      </c>
      <c r="B23" s="245">
        <f>+VLOOKUP(A23,Clasificación!D:G,4,FALSE)</f>
        <v>210010.75</v>
      </c>
      <c r="C23" s="31"/>
      <c r="D23" s="31"/>
      <c r="E23" s="32">
        <f>+VLOOKUP(A23,Clasificación!D:H,5,FALSE)</f>
        <v>0</v>
      </c>
      <c r="F23" s="32">
        <f t="shared" si="0"/>
        <v>210010.75</v>
      </c>
      <c r="G23" s="32">
        <f t="shared" si="2"/>
        <v>-210010.75</v>
      </c>
      <c r="H23" s="32">
        <v>0</v>
      </c>
      <c r="I23" s="32">
        <v>0</v>
      </c>
      <c r="J23" s="32">
        <v>0</v>
      </c>
      <c r="K23" s="32">
        <v>0</v>
      </c>
      <c r="L23" s="32">
        <v>0</v>
      </c>
      <c r="M23" s="251">
        <f t="shared" si="1"/>
        <v>0</v>
      </c>
      <c r="N23" s="252"/>
      <c r="O23" s="252"/>
      <c r="P23" s="252"/>
      <c r="Q23" s="252"/>
      <c r="R23" s="252"/>
      <c r="S23" s="252"/>
      <c r="T23" s="252"/>
      <c r="U23" s="252"/>
      <c r="V23" s="252"/>
      <c r="W23" s="252"/>
      <c r="X23" s="252"/>
      <c r="Y23" s="252"/>
      <c r="Z23" s="252"/>
      <c r="AA23" s="249"/>
      <c r="AB23" s="249"/>
      <c r="AC23" s="249"/>
      <c r="AD23" s="249"/>
      <c r="AE23" s="249"/>
      <c r="AF23" s="249"/>
      <c r="AG23" s="249"/>
      <c r="AH23" s="249"/>
      <c r="AI23" s="249"/>
      <c r="AJ23" s="249"/>
      <c r="AK23" s="249"/>
      <c r="AL23" s="249"/>
      <c r="AM23" s="249"/>
      <c r="AN23" s="249"/>
    </row>
    <row r="24" spans="1:40" s="255" customFormat="1" ht="10.199999999999999" customHeight="1">
      <c r="A24" s="248" t="s">
        <v>494</v>
      </c>
      <c r="B24" s="245">
        <f>+VLOOKUP(A24,Clasificación!D:G,4,FALSE)</f>
        <v>143036.53</v>
      </c>
      <c r="C24" s="31"/>
      <c r="D24" s="31"/>
      <c r="E24" s="32">
        <f>+VLOOKUP(A24,Clasificación!D:H,5,FALSE)</f>
        <v>0</v>
      </c>
      <c r="F24" s="32">
        <f t="shared" si="0"/>
        <v>143036.53</v>
      </c>
      <c r="G24" s="32">
        <f t="shared" si="2"/>
        <v>-143036.53</v>
      </c>
      <c r="H24" s="32">
        <v>0</v>
      </c>
      <c r="I24" s="32">
        <v>0</v>
      </c>
      <c r="J24" s="32">
        <v>0</v>
      </c>
      <c r="K24" s="32">
        <v>0</v>
      </c>
      <c r="L24" s="32">
        <v>0</v>
      </c>
      <c r="M24" s="251">
        <f t="shared" si="1"/>
        <v>0</v>
      </c>
      <c r="N24" s="253"/>
      <c r="O24" s="253"/>
      <c r="P24" s="253"/>
      <c r="Q24" s="253"/>
      <c r="R24" s="253"/>
      <c r="S24" s="253"/>
      <c r="T24" s="253"/>
      <c r="U24" s="253"/>
      <c r="V24" s="253"/>
      <c r="W24" s="253"/>
      <c r="X24" s="253"/>
      <c r="Y24" s="253"/>
      <c r="Z24" s="253"/>
      <c r="AA24" s="254"/>
      <c r="AB24" s="254"/>
      <c r="AC24" s="254"/>
      <c r="AD24" s="254"/>
      <c r="AE24" s="254"/>
      <c r="AF24" s="254"/>
      <c r="AG24" s="254"/>
      <c r="AH24" s="254"/>
      <c r="AI24" s="254"/>
      <c r="AJ24" s="254"/>
      <c r="AK24" s="254"/>
      <c r="AL24" s="254"/>
      <c r="AM24" s="254"/>
      <c r="AN24" s="254"/>
    </row>
    <row r="25" spans="1:40" s="250" customFormat="1" ht="10.199999999999999" customHeight="1">
      <c r="A25" s="248" t="s">
        <v>255</v>
      </c>
      <c r="B25" s="245">
        <f>+VLOOKUP(A25,Clasificación!D:G,4,FALSE)</f>
        <v>0</v>
      </c>
      <c r="C25" s="31"/>
      <c r="D25" s="31"/>
      <c r="E25" s="32">
        <f>+VLOOKUP(A25,Clasificación!D:H,5,FALSE)</f>
        <v>0</v>
      </c>
      <c r="F25" s="32">
        <f t="shared" si="0"/>
        <v>0</v>
      </c>
      <c r="G25" s="32">
        <f t="shared" si="2"/>
        <v>0</v>
      </c>
      <c r="H25" s="32">
        <v>0</v>
      </c>
      <c r="I25" s="32">
        <v>0</v>
      </c>
      <c r="J25" s="32">
        <v>0</v>
      </c>
      <c r="K25" s="32">
        <v>0</v>
      </c>
      <c r="L25" s="32">
        <v>0</v>
      </c>
      <c r="M25" s="251">
        <f t="shared" si="1"/>
        <v>0</v>
      </c>
      <c r="N25" s="252"/>
      <c r="O25" s="252"/>
      <c r="P25" s="252"/>
      <c r="Q25" s="252"/>
      <c r="R25" s="252"/>
      <c r="S25" s="252"/>
      <c r="T25" s="252"/>
      <c r="U25" s="252"/>
      <c r="V25" s="252"/>
      <c r="W25" s="252"/>
      <c r="X25" s="252"/>
      <c r="Y25" s="252"/>
      <c r="Z25" s="252"/>
      <c r="AA25" s="249"/>
      <c r="AB25" s="249"/>
      <c r="AC25" s="249"/>
      <c r="AD25" s="249"/>
      <c r="AE25" s="249"/>
      <c r="AF25" s="249"/>
      <c r="AG25" s="249"/>
      <c r="AH25" s="249"/>
      <c r="AI25" s="249"/>
      <c r="AJ25" s="249"/>
      <c r="AK25" s="249"/>
      <c r="AL25" s="249"/>
      <c r="AM25" s="249"/>
      <c r="AN25" s="249"/>
    </row>
    <row r="26" spans="1:40" s="250" customFormat="1" ht="10.199999999999999" customHeight="1">
      <c r="A26" s="248" t="s">
        <v>257</v>
      </c>
      <c r="B26" s="245">
        <f>+VLOOKUP(A26,Clasificación!D:G,4,FALSE)</f>
        <v>102190.62</v>
      </c>
      <c r="C26" s="31"/>
      <c r="D26" s="31"/>
      <c r="E26" s="32">
        <f>+VLOOKUP(A26,Clasificación!D:H,5,FALSE)</f>
        <v>102254.11</v>
      </c>
      <c r="F26" s="32">
        <f t="shared" si="0"/>
        <v>-63.490000000005239</v>
      </c>
      <c r="G26" s="32">
        <f t="shared" si="2"/>
        <v>63.490000000005239</v>
      </c>
      <c r="H26" s="32">
        <v>0</v>
      </c>
      <c r="I26" s="32">
        <v>0</v>
      </c>
      <c r="J26" s="32">
        <v>0</v>
      </c>
      <c r="K26" s="32">
        <v>0</v>
      </c>
      <c r="L26" s="32">
        <v>0</v>
      </c>
      <c r="M26" s="251">
        <f t="shared" si="1"/>
        <v>0</v>
      </c>
      <c r="N26" s="252"/>
      <c r="O26" s="252"/>
      <c r="P26" s="252"/>
      <c r="Q26" s="252"/>
      <c r="R26" s="252"/>
      <c r="S26" s="252"/>
      <c r="T26" s="252"/>
      <c r="U26" s="252"/>
      <c r="V26" s="252"/>
      <c r="W26" s="252"/>
      <c r="X26" s="252"/>
      <c r="Y26" s="252"/>
      <c r="Z26" s="252"/>
      <c r="AA26" s="249"/>
      <c r="AB26" s="249"/>
      <c r="AC26" s="249"/>
      <c r="AD26" s="249"/>
      <c r="AE26" s="249"/>
      <c r="AF26" s="249"/>
      <c r="AG26" s="249"/>
      <c r="AH26" s="249"/>
      <c r="AI26" s="249"/>
      <c r="AJ26" s="249"/>
      <c r="AK26" s="249"/>
      <c r="AL26" s="249"/>
      <c r="AM26" s="249"/>
      <c r="AN26" s="249"/>
    </row>
    <row r="27" spans="1:40" s="250" customFormat="1" ht="10.199999999999999" customHeight="1">
      <c r="A27" s="256" t="s">
        <v>106</v>
      </c>
      <c r="B27" s="245">
        <f>+VLOOKUP(A27,Clasificación!D:G,4,FALSE)</f>
        <v>0</v>
      </c>
      <c r="C27" s="31"/>
      <c r="D27" s="31"/>
      <c r="E27" s="32">
        <f>+VLOOKUP(A27,Clasificación!D:H,5,FALSE)</f>
        <v>0</v>
      </c>
      <c r="F27" s="32">
        <f t="shared" si="0"/>
        <v>0</v>
      </c>
      <c r="G27" s="32">
        <f t="shared" si="2"/>
        <v>0</v>
      </c>
      <c r="H27" s="32">
        <v>0</v>
      </c>
      <c r="I27" s="32">
        <v>0</v>
      </c>
      <c r="J27" s="32">
        <v>0</v>
      </c>
      <c r="K27" s="32">
        <v>0</v>
      </c>
      <c r="L27" s="32">
        <v>0</v>
      </c>
      <c r="M27" s="251">
        <f t="shared" si="1"/>
        <v>0</v>
      </c>
      <c r="N27" s="252"/>
      <c r="O27" s="252"/>
      <c r="P27" s="252"/>
      <c r="Q27" s="252"/>
      <c r="R27" s="252"/>
      <c r="S27" s="252"/>
      <c r="T27" s="252"/>
      <c r="U27" s="252"/>
      <c r="V27" s="252"/>
      <c r="W27" s="252"/>
      <c r="X27" s="252"/>
      <c r="Y27" s="252"/>
      <c r="Z27" s="252"/>
      <c r="AA27" s="249"/>
      <c r="AB27" s="249"/>
      <c r="AC27" s="249"/>
      <c r="AD27" s="249"/>
      <c r="AE27" s="249"/>
      <c r="AF27" s="249"/>
      <c r="AG27" s="249"/>
      <c r="AH27" s="249"/>
      <c r="AI27" s="249"/>
      <c r="AJ27" s="249"/>
      <c r="AK27" s="249"/>
      <c r="AL27" s="249"/>
      <c r="AM27" s="249"/>
      <c r="AN27" s="249"/>
    </row>
    <row r="28" spans="1:40" s="250" customFormat="1" ht="10.199999999999999" customHeight="1">
      <c r="A28" s="256" t="s">
        <v>496</v>
      </c>
      <c r="B28" s="245">
        <f>+VLOOKUP(A28,Clasificación!D:G,4,FALSE)</f>
        <v>0</v>
      </c>
      <c r="C28" s="31"/>
      <c r="D28" s="31"/>
      <c r="E28" s="32">
        <f>+VLOOKUP(A28,Clasificación!D:H,5,FALSE)</f>
        <v>50100.31</v>
      </c>
      <c r="F28" s="32">
        <f t="shared" si="0"/>
        <v>-50100.31</v>
      </c>
      <c r="G28" s="32">
        <f t="shared" si="2"/>
        <v>50100.31</v>
      </c>
      <c r="H28" s="32">
        <v>0</v>
      </c>
      <c r="I28" s="32">
        <v>0</v>
      </c>
      <c r="J28" s="32">
        <v>0</v>
      </c>
      <c r="K28" s="32">
        <v>0</v>
      </c>
      <c r="L28" s="32">
        <v>0</v>
      </c>
      <c r="M28" s="251">
        <f t="shared" si="1"/>
        <v>0</v>
      </c>
      <c r="N28" s="252"/>
      <c r="O28" s="252"/>
      <c r="P28" s="252"/>
      <c r="Q28" s="252"/>
      <c r="R28" s="252"/>
      <c r="S28" s="252"/>
      <c r="T28" s="252"/>
      <c r="U28" s="252"/>
      <c r="V28" s="252"/>
      <c r="W28" s="252"/>
      <c r="X28" s="252"/>
      <c r="Y28" s="252"/>
      <c r="Z28" s="252"/>
      <c r="AA28" s="249"/>
      <c r="AB28" s="249"/>
      <c r="AC28" s="249"/>
      <c r="AD28" s="249"/>
      <c r="AE28" s="249"/>
      <c r="AF28" s="249"/>
      <c r="AG28" s="249"/>
      <c r="AH28" s="249"/>
      <c r="AI28" s="249"/>
      <c r="AJ28" s="249"/>
      <c r="AK28" s="249"/>
      <c r="AL28" s="249"/>
      <c r="AM28" s="249"/>
      <c r="AN28" s="249"/>
    </row>
    <row r="29" spans="1:40" s="255" customFormat="1" ht="10.199999999999999" customHeight="1">
      <c r="A29" s="256" t="s">
        <v>497</v>
      </c>
      <c r="B29" s="245">
        <f>+VLOOKUP(A29,Clasificación!D:G,4,FALSE)</f>
        <v>0</v>
      </c>
      <c r="C29" s="31"/>
      <c r="D29" s="31"/>
      <c r="E29" s="32">
        <f>+VLOOKUP(A29,Clasificación!D:H,5,FALSE)</f>
        <v>151422.89000000001</v>
      </c>
      <c r="F29" s="32">
        <f t="shared" si="0"/>
        <v>-151422.89000000001</v>
      </c>
      <c r="G29" s="32">
        <f t="shared" si="2"/>
        <v>151422.89000000001</v>
      </c>
      <c r="H29" s="32">
        <v>0</v>
      </c>
      <c r="I29" s="32">
        <v>0</v>
      </c>
      <c r="J29" s="32">
        <v>0</v>
      </c>
      <c r="K29" s="32">
        <v>0</v>
      </c>
      <c r="L29" s="32">
        <v>0</v>
      </c>
      <c r="M29" s="251">
        <f t="shared" si="1"/>
        <v>0</v>
      </c>
      <c r="N29" s="253"/>
      <c r="O29" s="253"/>
      <c r="P29" s="253"/>
      <c r="Q29" s="253"/>
      <c r="R29" s="253"/>
      <c r="S29" s="253"/>
      <c r="T29" s="253"/>
      <c r="U29" s="253"/>
      <c r="V29" s="253"/>
      <c r="W29" s="253"/>
      <c r="X29" s="253"/>
      <c r="Y29" s="253"/>
      <c r="Z29" s="253"/>
      <c r="AA29" s="254"/>
      <c r="AB29" s="254"/>
      <c r="AC29" s="254"/>
      <c r="AD29" s="254"/>
      <c r="AE29" s="254"/>
      <c r="AF29" s="254"/>
      <c r="AG29" s="254"/>
      <c r="AH29" s="254"/>
      <c r="AI29" s="254"/>
      <c r="AJ29" s="254"/>
      <c r="AK29" s="254"/>
      <c r="AL29" s="254"/>
      <c r="AM29" s="254"/>
      <c r="AN29" s="254"/>
    </row>
    <row r="30" spans="1:40" s="255" customFormat="1" ht="10.199999999999999" customHeight="1">
      <c r="A30" s="256" t="s">
        <v>498</v>
      </c>
      <c r="B30" s="245">
        <f>+VLOOKUP(A30,Clasificación!D:G,4,FALSE)</f>
        <v>0</v>
      </c>
      <c r="C30" s="31"/>
      <c r="D30" s="31"/>
      <c r="E30" s="32">
        <f>+VLOOKUP(A30,Clasificación!D:H,5,FALSE)</f>
        <v>50359.28</v>
      </c>
      <c r="F30" s="32">
        <f t="shared" si="0"/>
        <v>-50359.28</v>
      </c>
      <c r="G30" s="32">
        <f t="shared" si="2"/>
        <v>50359.28</v>
      </c>
      <c r="H30" s="32">
        <v>0</v>
      </c>
      <c r="I30" s="32">
        <v>0</v>
      </c>
      <c r="J30" s="32">
        <v>0</v>
      </c>
      <c r="K30" s="32">
        <v>0</v>
      </c>
      <c r="L30" s="32">
        <v>0</v>
      </c>
      <c r="M30" s="251">
        <f t="shared" si="1"/>
        <v>0</v>
      </c>
      <c r="N30" s="253"/>
      <c r="O30" s="253"/>
      <c r="P30" s="253"/>
      <c r="Q30" s="253"/>
      <c r="R30" s="253"/>
      <c r="S30" s="253"/>
      <c r="T30" s="253"/>
      <c r="U30" s="253"/>
      <c r="V30" s="253"/>
      <c r="W30" s="253"/>
      <c r="X30" s="253"/>
      <c r="Y30" s="253"/>
      <c r="Z30" s="253"/>
      <c r="AA30" s="254"/>
      <c r="AB30" s="254"/>
      <c r="AC30" s="254"/>
      <c r="AD30" s="254"/>
      <c r="AE30" s="254"/>
      <c r="AF30" s="254"/>
      <c r="AG30" s="254"/>
      <c r="AH30" s="254"/>
      <c r="AI30" s="254"/>
      <c r="AJ30" s="254"/>
      <c r="AK30" s="254"/>
      <c r="AL30" s="254"/>
      <c r="AM30" s="254"/>
      <c r="AN30" s="254"/>
    </row>
    <row r="31" spans="1:40" s="250" customFormat="1" ht="10.199999999999999" customHeight="1">
      <c r="A31" s="248" t="s">
        <v>499</v>
      </c>
      <c r="B31" s="245">
        <f>+VLOOKUP(A31,Clasificación!D:G,4,FALSE)</f>
        <v>50341.799999999996</v>
      </c>
      <c r="C31" s="31"/>
      <c r="D31" s="31"/>
      <c r="E31" s="32">
        <f>+VLOOKUP(A31,Clasificación!D:H,5,FALSE)</f>
        <v>50523.09</v>
      </c>
      <c r="F31" s="32">
        <f t="shared" si="0"/>
        <v>-181.29000000000087</v>
      </c>
      <c r="G31" s="32">
        <f t="shared" si="2"/>
        <v>181.29000000000087</v>
      </c>
      <c r="H31" s="32">
        <v>0</v>
      </c>
      <c r="I31" s="32">
        <v>0</v>
      </c>
      <c r="J31" s="32">
        <v>0</v>
      </c>
      <c r="K31" s="32">
        <v>0</v>
      </c>
      <c r="L31" s="32">
        <v>0</v>
      </c>
      <c r="M31" s="251">
        <f t="shared" si="1"/>
        <v>0</v>
      </c>
      <c r="N31" s="252"/>
      <c r="O31" s="252"/>
      <c r="P31" s="252"/>
      <c r="Q31" s="252"/>
      <c r="R31" s="252"/>
      <c r="S31" s="252"/>
      <c r="T31" s="252"/>
      <c r="U31" s="252"/>
      <c r="V31" s="252"/>
      <c r="W31" s="252"/>
      <c r="X31" s="252"/>
      <c r="Y31" s="252"/>
      <c r="Z31" s="252"/>
      <c r="AA31" s="249"/>
      <c r="AB31" s="249"/>
      <c r="AC31" s="249"/>
      <c r="AD31" s="249"/>
      <c r="AE31" s="249"/>
      <c r="AF31" s="249"/>
      <c r="AG31" s="249"/>
      <c r="AH31" s="249"/>
      <c r="AI31" s="249"/>
      <c r="AJ31" s="249"/>
      <c r="AK31" s="249"/>
      <c r="AL31" s="249"/>
      <c r="AM31" s="249"/>
      <c r="AN31" s="249"/>
    </row>
    <row r="32" spans="1:40" s="255" customFormat="1" ht="10.199999999999999" customHeight="1">
      <c r="A32" s="248" t="s">
        <v>500</v>
      </c>
      <c r="B32" s="245">
        <f>+VLOOKUP(A32,Clasificación!D:G,4,FALSE)</f>
        <v>50389.87</v>
      </c>
      <c r="C32" s="31"/>
      <c r="D32" s="31"/>
      <c r="E32" s="32">
        <f>+VLOOKUP(A32,Clasificación!D:H,5,FALSE)</f>
        <v>50436.26</v>
      </c>
      <c r="F32" s="32">
        <f t="shared" si="0"/>
        <v>-46.389999999999418</v>
      </c>
      <c r="G32" s="32">
        <f t="shared" si="2"/>
        <v>46.389999999999418</v>
      </c>
      <c r="H32" s="32">
        <v>0</v>
      </c>
      <c r="I32" s="32">
        <v>0</v>
      </c>
      <c r="J32" s="32">
        <v>0</v>
      </c>
      <c r="K32" s="32">
        <v>0</v>
      </c>
      <c r="L32" s="32">
        <v>0</v>
      </c>
      <c r="M32" s="251">
        <f t="shared" si="1"/>
        <v>0</v>
      </c>
      <c r="N32" s="253"/>
      <c r="O32" s="253"/>
      <c r="P32" s="253"/>
      <c r="Q32" s="253"/>
      <c r="R32" s="253"/>
      <c r="S32" s="253"/>
      <c r="T32" s="253"/>
      <c r="U32" s="253"/>
      <c r="V32" s="253"/>
      <c r="W32" s="253"/>
      <c r="X32" s="253"/>
      <c r="Y32" s="253"/>
      <c r="Z32" s="253"/>
      <c r="AA32" s="254"/>
      <c r="AB32" s="254"/>
      <c r="AC32" s="254"/>
      <c r="AD32" s="254"/>
      <c r="AE32" s="254"/>
      <c r="AF32" s="254"/>
      <c r="AG32" s="254"/>
      <c r="AH32" s="254"/>
      <c r="AI32" s="254"/>
      <c r="AJ32" s="254"/>
      <c r="AK32" s="254"/>
      <c r="AL32" s="254"/>
      <c r="AM32" s="254"/>
      <c r="AN32" s="254"/>
    </row>
    <row r="33" spans="1:40" s="250" customFormat="1" ht="10.199999999999999" customHeight="1">
      <c r="A33" s="248" t="s">
        <v>501</v>
      </c>
      <c r="B33" s="245">
        <f>+VLOOKUP(A33,Clasificación!D:G,4,FALSE)</f>
        <v>0</v>
      </c>
      <c r="C33" s="31"/>
      <c r="D33" s="31"/>
      <c r="E33" s="32">
        <f>+VLOOKUP(A33,Clasificación!D:H,5,FALSE)</f>
        <v>50359.040000000001</v>
      </c>
      <c r="F33" s="32">
        <f t="shared" si="0"/>
        <v>-50359.040000000001</v>
      </c>
      <c r="G33" s="32">
        <f t="shared" si="2"/>
        <v>50359.040000000001</v>
      </c>
      <c r="H33" s="32">
        <v>0</v>
      </c>
      <c r="I33" s="32">
        <v>0</v>
      </c>
      <c r="J33" s="32">
        <v>0</v>
      </c>
      <c r="K33" s="32">
        <v>0</v>
      </c>
      <c r="L33" s="32">
        <v>0</v>
      </c>
      <c r="M33" s="251">
        <f t="shared" si="1"/>
        <v>0</v>
      </c>
      <c r="N33" s="252"/>
      <c r="O33" s="252"/>
      <c r="P33" s="252"/>
      <c r="Q33" s="252"/>
      <c r="R33" s="252"/>
      <c r="S33" s="252"/>
      <c r="T33" s="252"/>
      <c r="U33" s="252"/>
      <c r="V33" s="252"/>
      <c r="W33" s="252"/>
      <c r="X33" s="252"/>
      <c r="Y33" s="252"/>
      <c r="Z33" s="252"/>
      <c r="AA33" s="249"/>
      <c r="AB33" s="249"/>
      <c r="AC33" s="249"/>
      <c r="AD33" s="249"/>
      <c r="AE33" s="249"/>
      <c r="AF33" s="249"/>
      <c r="AG33" s="249"/>
      <c r="AH33" s="249"/>
      <c r="AI33" s="249"/>
      <c r="AJ33" s="249"/>
      <c r="AK33" s="249"/>
      <c r="AL33" s="249"/>
      <c r="AM33" s="249"/>
      <c r="AN33" s="249"/>
    </row>
    <row r="34" spans="1:40" s="250" customFormat="1" ht="10.199999999999999" customHeight="1">
      <c r="A34" s="248" t="s">
        <v>502</v>
      </c>
      <c r="B34" s="245">
        <f>+VLOOKUP(A34,Clasificación!D:G,4,FALSE)</f>
        <v>0</v>
      </c>
      <c r="C34" s="31"/>
      <c r="D34" s="31"/>
      <c r="E34" s="32">
        <f>+VLOOKUP(A34,Clasificación!D:H,5,FALSE)</f>
        <v>50358.85</v>
      </c>
      <c r="F34" s="32">
        <f t="shared" si="0"/>
        <v>-50358.85</v>
      </c>
      <c r="G34" s="32">
        <f t="shared" si="2"/>
        <v>50358.85</v>
      </c>
      <c r="H34" s="32">
        <v>0</v>
      </c>
      <c r="I34" s="32">
        <v>0</v>
      </c>
      <c r="J34" s="32">
        <v>0</v>
      </c>
      <c r="K34" s="32">
        <v>0</v>
      </c>
      <c r="L34" s="32">
        <v>0</v>
      </c>
      <c r="M34" s="251">
        <f t="shared" si="1"/>
        <v>0</v>
      </c>
      <c r="N34" s="252"/>
      <c r="O34" s="252"/>
      <c r="P34" s="252"/>
      <c r="Q34" s="252"/>
      <c r="R34" s="252"/>
      <c r="S34" s="252"/>
      <c r="T34" s="252"/>
      <c r="U34" s="252"/>
      <c r="V34" s="252"/>
      <c r="W34" s="252"/>
      <c r="X34" s="252"/>
      <c r="Y34" s="252"/>
      <c r="Z34" s="252"/>
      <c r="AA34" s="249"/>
      <c r="AB34" s="249"/>
      <c r="AC34" s="249"/>
      <c r="AD34" s="249"/>
      <c r="AE34" s="249"/>
      <c r="AF34" s="249"/>
      <c r="AG34" s="249"/>
      <c r="AH34" s="249"/>
      <c r="AI34" s="249"/>
      <c r="AJ34" s="249"/>
      <c r="AK34" s="249"/>
      <c r="AL34" s="249"/>
      <c r="AM34" s="249"/>
      <c r="AN34" s="249"/>
    </row>
    <row r="35" spans="1:40" s="255" customFormat="1" ht="10.199999999999999" customHeight="1">
      <c r="A35" s="248" t="s">
        <v>503</v>
      </c>
      <c r="B35" s="245">
        <f>+VLOOKUP(A35,Clasificación!D:G,4,FALSE)</f>
        <v>0</v>
      </c>
      <c r="C35" s="31"/>
      <c r="D35" s="31"/>
      <c r="E35" s="32">
        <f>+VLOOKUP(A35,Clasificación!D:H,5,FALSE)</f>
        <v>50358.85</v>
      </c>
      <c r="F35" s="32">
        <f t="shared" si="0"/>
        <v>-50358.85</v>
      </c>
      <c r="G35" s="32">
        <f t="shared" si="2"/>
        <v>50358.85</v>
      </c>
      <c r="H35" s="32">
        <v>0</v>
      </c>
      <c r="I35" s="32">
        <v>0</v>
      </c>
      <c r="J35" s="32">
        <v>0</v>
      </c>
      <c r="K35" s="32">
        <v>0</v>
      </c>
      <c r="L35" s="32">
        <v>0</v>
      </c>
      <c r="M35" s="251">
        <f t="shared" si="1"/>
        <v>0</v>
      </c>
      <c r="N35" s="253"/>
      <c r="O35" s="253"/>
      <c r="P35" s="253"/>
      <c r="Q35" s="253"/>
      <c r="R35" s="253"/>
      <c r="S35" s="253"/>
      <c r="T35" s="253"/>
      <c r="U35" s="253"/>
      <c r="V35" s="253"/>
      <c r="W35" s="253"/>
      <c r="X35" s="253"/>
      <c r="Y35" s="253"/>
      <c r="Z35" s="253"/>
      <c r="AA35" s="254"/>
      <c r="AB35" s="254"/>
      <c r="AC35" s="254"/>
      <c r="AD35" s="254"/>
      <c r="AE35" s="254"/>
      <c r="AF35" s="254"/>
      <c r="AG35" s="254"/>
      <c r="AH35" s="254"/>
      <c r="AI35" s="254"/>
      <c r="AJ35" s="254"/>
      <c r="AK35" s="254"/>
      <c r="AL35" s="254"/>
      <c r="AM35" s="254"/>
      <c r="AN35" s="254"/>
    </row>
    <row r="36" spans="1:40" s="247" customFormat="1" ht="10.199999999999999" customHeight="1">
      <c r="A36" s="240" t="s">
        <v>504</v>
      </c>
      <c r="B36" s="245">
        <f>+VLOOKUP(A36,Clasificación!D:G,4,FALSE)</f>
        <v>0</v>
      </c>
      <c r="C36" s="31"/>
      <c r="D36" s="31"/>
      <c r="E36" s="32">
        <f>+VLOOKUP(A36,Clasificación!D:H,5,FALSE)</f>
        <v>50358.85</v>
      </c>
      <c r="F36" s="32">
        <f t="shared" si="0"/>
        <v>-50358.85</v>
      </c>
      <c r="G36" s="32">
        <f t="shared" si="2"/>
        <v>50358.85</v>
      </c>
      <c r="H36" s="32">
        <v>0</v>
      </c>
      <c r="I36" s="32">
        <v>0</v>
      </c>
      <c r="J36" s="32">
        <v>0</v>
      </c>
      <c r="K36" s="32">
        <v>0</v>
      </c>
      <c r="L36" s="32">
        <v>0</v>
      </c>
      <c r="M36" s="251">
        <f t="shared" si="1"/>
        <v>0</v>
      </c>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row>
    <row r="37" spans="1:40" s="250" customFormat="1" ht="10.199999999999999" customHeight="1">
      <c r="A37" s="248" t="s">
        <v>505</v>
      </c>
      <c r="B37" s="245">
        <f>+VLOOKUP(A37,Clasificación!D:G,4,FALSE)</f>
        <v>0</v>
      </c>
      <c r="C37" s="31"/>
      <c r="D37" s="31"/>
      <c r="E37" s="32">
        <f>+VLOOKUP(A37,Clasificación!D:H,5,FALSE)</f>
        <v>50358.85</v>
      </c>
      <c r="F37" s="32">
        <f t="shared" si="0"/>
        <v>-50358.85</v>
      </c>
      <c r="G37" s="32">
        <f t="shared" si="2"/>
        <v>50358.85</v>
      </c>
      <c r="H37" s="32">
        <v>0</v>
      </c>
      <c r="I37" s="32">
        <v>0</v>
      </c>
      <c r="J37" s="32">
        <v>0</v>
      </c>
      <c r="K37" s="32">
        <v>0</v>
      </c>
      <c r="L37" s="32">
        <v>0</v>
      </c>
      <c r="M37" s="251">
        <f t="shared" si="1"/>
        <v>0</v>
      </c>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row>
    <row r="38" spans="1:40" s="250" customFormat="1" ht="10.199999999999999" customHeight="1">
      <c r="A38" s="248" t="s">
        <v>506</v>
      </c>
      <c r="B38" s="245">
        <f>+VLOOKUP(A38,Clasificación!D:G,4,FALSE)</f>
        <v>0</v>
      </c>
      <c r="C38" s="31"/>
      <c r="D38" s="31"/>
      <c r="E38" s="32">
        <f>+VLOOKUP(A38,Clasificación!D:H,5,FALSE)</f>
        <v>50358.85</v>
      </c>
      <c r="F38" s="32">
        <f t="shared" si="0"/>
        <v>-50358.85</v>
      </c>
      <c r="G38" s="32">
        <f t="shared" si="2"/>
        <v>50358.85</v>
      </c>
      <c r="H38" s="32">
        <v>0</v>
      </c>
      <c r="I38" s="32">
        <v>0</v>
      </c>
      <c r="J38" s="32">
        <v>0</v>
      </c>
      <c r="K38" s="32">
        <v>0</v>
      </c>
      <c r="L38" s="32">
        <v>0</v>
      </c>
      <c r="M38" s="251">
        <f t="shared" si="1"/>
        <v>0</v>
      </c>
      <c r="N38" s="252"/>
      <c r="O38" s="252"/>
      <c r="P38" s="252"/>
      <c r="Q38" s="252"/>
      <c r="R38" s="252"/>
      <c r="S38" s="252"/>
      <c r="T38" s="252"/>
      <c r="U38" s="252"/>
      <c r="V38" s="252"/>
      <c r="W38" s="252"/>
      <c r="X38" s="252"/>
      <c r="Y38" s="252"/>
      <c r="Z38" s="252"/>
      <c r="AA38" s="249"/>
      <c r="AB38" s="249"/>
      <c r="AC38" s="249"/>
      <c r="AD38" s="249"/>
      <c r="AE38" s="249"/>
      <c r="AF38" s="249"/>
      <c r="AG38" s="249"/>
      <c r="AH38" s="249"/>
      <c r="AI38" s="249"/>
      <c r="AJ38" s="249"/>
      <c r="AK38" s="249"/>
      <c r="AL38" s="249"/>
      <c r="AM38" s="249"/>
      <c r="AN38" s="249"/>
    </row>
    <row r="39" spans="1:40" s="250" customFormat="1" ht="10.199999999999999" customHeight="1">
      <c r="A39" s="248" t="s">
        <v>507</v>
      </c>
      <c r="B39" s="245">
        <f>+VLOOKUP(A39,Clasificación!D:G,4,FALSE)</f>
        <v>50341.799999999996</v>
      </c>
      <c r="C39" s="31"/>
      <c r="D39" s="31"/>
      <c r="E39" s="32">
        <f>+VLOOKUP(A39,Clasificación!D:H,5,FALSE)</f>
        <v>50522.09</v>
      </c>
      <c r="F39" s="32">
        <f t="shared" si="0"/>
        <v>-180.29000000000087</v>
      </c>
      <c r="G39" s="32">
        <f t="shared" si="2"/>
        <v>180.29000000000087</v>
      </c>
      <c r="H39" s="32">
        <v>0</v>
      </c>
      <c r="I39" s="32">
        <v>0</v>
      </c>
      <c r="J39" s="32">
        <v>0</v>
      </c>
      <c r="K39" s="32">
        <v>0</v>
      </c>
      <c r="L39" s="32">
        <v>0</v>
      </c>
      <c r="M39" s="251">
        <f t="shared" si="1"/>
        <v>0</v>
      </c>
      <c r="N39" s="252"/>
      <c r="O39" s="252"/>
      <c r="P39" s="252"/>
      <c r="Q39" s="252"/>
      <c r="R39" s="252"/>
      <c r="S39" s="252"/>
      <c r="T39" s="252"/>
      <c r="U39" s="252"/>
      <c r="V39" s="252"/>
      <c r="W39" s="252"/>
      <c r="X39" s="252"/>
      <c r="Y39" s="252"/>
      <c r="Z39" s="252"/>
      <c r="AA39" s="249"/>
      <c r="AB39" s="249"/>
      <c r="AC39" s="249"/>
      <c r="AD39" s="249"/>
      <c r="AE39" s="249"/>
      <c r="AF39" s="249"/>
      <c r="AG39" s="249"/>
      <c r="AH39" s="249"/>
      <c r="AI39" s="249"/>
      <c r="AJ39" s="249"/>
      <c r="AK39" s="249"/>
      <c r="AL39" s="249"/>
      <c r="AM39" s="249"/>
      <c r="AN39" s="249"/>
    </row>
    <row r="40" spans="1:40" s="255" customFormat="1" ht="10.199999999999999" customHeight="1">
      <c r="A40" s="248" t="s">
        <v>508</v>
      </c>
      <c r="B40" s="245">
        <f>+VLOOKUP(A40,Clasificación!D:G,4,FALSE)</f>
        <v>50341.799999999996</v>
      </c>
      <c r="C40" s="31"/>
      <c r="D40" s="31"/>
      <c r="E40" s="32">
        <f>+VLOOKUP(A40,Clasificación!D:H,5,FALSE)</f>
        <v>50522.09</v>
      </c>
      <c r="F40" s="32">
        <f t="shared" si="0"/>
        <v>-180.29000000000087</v>
      </c>
      <c r="G40" s="32">
        <f t="shared" si="2"/>
        <v>180.29000000000087</v>
      </c>
      <c r="H40" s="32">
        <v>0</v>
      </c>
      <c r="I40" s="32">
        <v>0</v>
      </c>
      <c r="J40" s="32">
        <v>0</v>
      </c>
      <c r="K40" s="32">
        <v>0</v>
      </c>
      <c r="L40" s="32">
        <v>0</v>
      </c>
      <c r="M40" s="251">
        <f t="shared" si="1"/>
        <v>0</v>
      </c>
      <c r="N40" s="253"/>
      <c r="O40" s="253"/>
      <c r="P40" s="253"/>
      <c r="Q40" s="253"/>
      <c r="R40" s="253"/>
      <c r="S40" s="253"/>
      <c r="T40" s="253"/>
      <c r="U40" s="253"/>
      <c r="V40" s="253"/>
      <c r="W40" s="253"/>
      <c r="X40" s="253"/>
      <c r="Y40" s="253"/>
      <c r="Z40" s="253"/>
      <c r="AA40" s="254"/>
      <c r="AB40" s="254"/>
      <c r="AC40" s="254"/>
      <c r="AD40" s="254"/>
      <c r="AE40" s="254"/>
      <c r="AF40" s="254"/>
      <c r="AG40" s="254"/>
      <c r="AH40" s="254"/>
      <c r="AI40" s="254"/>
      <c r="AJ40" s="254"/>
      <c r="AK40" s="254"/>
      <c r="AL40" s="254"/>
      <c r="AM40" s="254"/>
      <c r="AN40" s="254"/>
    </row>
    <row r="41" spans="1:40" s="250" customFormat="1" ht="10.199999999999999" customHeight="1">
      <c r="A41" s="248" t="s">
        <v>509</v>
      </c>
      <c r="B41" s="245">
        <f>+VLOOKUP(A41,Clasificación!D:G,4,FALSE)</f>
        <v>50341.8</v>
      </c>
      <c r="C41" s="31"/>
      <c r="D41" s="31"/>
      <c r="E41" s="32">
        <f>+VLOOKUP(A41,Clasificación!D:H,5,FALSE)</f>
        <v>50521.37</v>
      </c>
      <c r="F41" s="32">
        <f t="shared" si="0"/>
        <v>-179.56999999999971</v>
      </c>
      <c r="G41" s="32">
        <f t="shared" si="2"/>
        <v>179.56999999999971</v>
      </c>
      <c r="H41" s="32">
        <v>0</v>
      </c>
      <c r="I41" s="32">
        <v>0</v>
      </c>
      <c r="J41" s="32">
        <v>0</v>
      </c>
      <c r="K41" s="32">
        <v>0</v>
      </c>
      <c r="L41" s="32">
        <v>0</v>
      </c>
      <c r="M41" s="251">
        <f t="shared" si="1"/>
        <v>0</v>
      </c>
      <c r="N41" s="252"/>
      <c r="O41" s="252"/>
      <c r="P41" s="252"/>
      <c r="Q41" s="252"/>
      <c r="R41" s="252"/>
      <c r="S41" s="252"/>
      <c r="T41" s="252"/>
      <c r="U41" s="252"/>
      <c r="V41" s="252"/>
      <c r="W41" s="252"/>
      <c r="X41" s="252"/>
      <c r="Y41" s="252"/>
      <c r="Z41" s="252"/>
      <c r="AA41" s="249"/>
      <c r="AB41" s="249"/>
      <c r="AC41" s="249"/>
      <c r="AD41" s="249"/>
      <c r="AE41" s="249"/>
      <c r="AF41" s="249"/>
      <c r="AG41" s="249"/>
      <c r="AH41" s="249"/>
      <c r="AI41" s="249"/>
      <c r="AJ41" s="249"/>
      <c r="AK41" s="249"/>
      <c r="AL41" s="249"/>
      <c r="AM41" s="249"/>
      <c r="AN41" s="249"/>
    </row>
    <row r="42" spans="1:40" s="250" customFormat="1" ht="10.199999999999999" customHeight="1">
      <c r="A42" s="248" t="s">
        <v>510</v>
      </c>
      <c r="B42" s="245">
        <f>+VLOOKUP(A42,Clasificación!D:G,4,FALSE)</f>
        <v>50341.8</v>
      </c>
      <c r="C42" s="31"/>
      <c r="D42" s="31"/>
      <c r="E42" s="32">
        <f>+VLOOKUP(A42,Clasificación!D:H,5,FALSE)</f>
        <v>50521.37</v>
      </c>
      <c r="F42" s="32">
        <f t="shared" si="0"/>
        <v>-179.56999999999971</v>
      </c>
      <c r="G42" s="32">
        <f t="shared" si="2"/>
        <v>179.56999999999971</v>
      </c>
      <c r="H42" s="32">
        <v>0</v>
      </c>
      <c r="I42" s="32">
        <v>0</v>
      </c>
      <c r="J42" s="32">
        <v>0</v>
      </c>
      <c r="K42" s="32">
        <v>0</v>
      </c>
      <c r="L42" s="32">
        <v>0</v>
      </c>
      <c r="M42" s="251">
        <f t="shared" si="1"/>
        <v>0</v>
      </c>
      <c r="N42" s="252"/>
      <c r="O42" s="252"/>
      <c r="P42" s="252"/>
      <c r="Q42" s="252"/>
      <c r="R42" s="252"/>
      <c r="S42" s="252"/>
      <c r="T42" s="252"/>
      <c r="U42" s="252"/>
      <c r="V42" s="252"/>
      <c r="W42" s="252"/>
      <c r="X42" s="252"/>
      <c r="Y42" s="252"/>
      <c r="Z42" s="252"/>
      <c r="AA42" s="249"/>
      <c r="AB42" s="249"/>
      <c r="AC42" s="249"/>
      <c r="AD42" s="249"/>
      <c r="AE42" s="249"/>
      <c r="AF42" s="249"/>
      <c r="AG42" s="249"/>
      <c r="AH42" s="249"/>
      <c r="AI42" s="249"/>
      <c r="AJ42" s="249"/>
      <c r="AK42" s="249"/>
      <c r="AL42" s="249"/>
      <c r="AM42" s="249"/>
      <c r="AN42" s="249"/>
    </row>
    <row r="43" spans="1:40" s="250" customFormat="1" ht="10.199999999999999" customHeight="1">
      <c r="A43" s="256" t="s">
        <v>511</v>
      </c>
      <c r="B43" s="245">
        <f>+VLOOKUP(A43,Clasificación!D:G,4,FALSE)</f>
        <v>50341.8</v>
      </c>
      <c r="C43" s="31"/>
      <c r="D43" s="31"/>
      <c r="E43" s="32">
        <f>+VLOOKUP(A43,Clasificación!D:H,5,FALSE)</f>
        <v>50521.37</v>
      </c>
      <c r="F43" s="32">
        <f t="shared" si="0"/>
        <v>-179.56999999999971</v>
      </c>
      <c r="G43" s="32">
        <f t="shared" si="2"/>
        <v>179.56999999999971</v>
      </c>
      <c r="H43" s="32">
        <v>0</v>
      </c>
      <c r="I43" s="32">
        <v>0</v>
      </c>
      <c r="J43" s="32">
        <v>0</v>
      </c>
      <c r="K43" s="32">
        <v>0</v>
      </c>
      <c r="L43" s="32">
        <v>0</v>
      </c>
      <c r="M43" s="251">
        <f t="shared" si="1"/>
        <v>0</v>
      </c>
      <c r="N43" s="252"/>
      <c r="O43" s="252"/>
      <c r="P43" s="252"/>
      <c r="Q43" s="252"/>
      <c r="R43" s="252"/>
      <c r="S43" s="252"/>
      <c r="T43" s="252"/>
      <c r="U43" s="252"/>
      <c r="V43" s="252"/>
      <c r="W43" s="252"/>
      <c r="X43" s="252"/>
      <c r="Y43" s="252"/>
      <c r="Z43" s="252"/>
      <c r="AA43" s="249"/>
      <c r="AB43" s="249"/>
      <c r="AC43" s="249"/>
      <c r="AD43" s="249"/>
      <c r="AE43" s="249"/>
      <c r="AF43" s="249"/>
      <c r="AG43" s="249"/>
      <c r="AH43" s="249"/>
      <c r="AI43" s="249"/>
      <c r="AJ43" s="249"/>
      <c r="AK43" s="249"/>
      <c r="AL43" s="249"/>
      <c r="AM43" s="249"/>
      <c r="AN43" s="249"/>
    </row>
    <row r="44" spans="1:40" s="250" customFormat="1" ht="10.199999999999999" customHeight="1">
      <c r="A44" s="256" t="s">
        <v>512</v>
      </c>
      <c r="B44" s="245">
        <f>+VLOOKUP(A44,Clasificación!D:G,4,FALSE)</f>
        <v>50341.8</v>
      </c>
      <c r="C44" s="31"/>
      <c r="D44" s="31"/>
      <c r="E44" s="32">
        <f>+VLOOKUP(A44,Clasificación!D:H,5,FALSE)</f>
        <v>50521.37</v>
      </c>
      <c r="F44" s="32">
        <f t="shared" si="0"/>
        <v>-179.56999999999971</v>
      </c>
      <c r="G44" s="32">
        <f t="shared" si="2"/>
        <v>179.56999999999971</v>
      </c>
      <c r="H44" s="32">
        <v>0</v>
      </c>
      <c r="I44" s="32">
        <v>0</v>
      </c>
      <c r="J44" s="32">
        <v>0</v>
      </c>
      <c r="K44" s="32">
        <v>0</v>
      </c>
      <c r="L44" s="32">
        <v>0</v>
      </c>
      <c r="M44" s="251">
        <f t="shared" si="1"/>
        <v>0</v>
      </c>
      <c r="N44" s="252"/>
      <c r="O44" s="252"/>
      <c r="P44" s="252"/>
      <c r="Q44" s="252"/>
      <c r="R44" s="252"/>
      <c r="S44" s="252"/>
      <c r="T44" s="252"/>
      <c r="U44" s="252"/>
      <c r="V44" s="252"/>
      <c r="W44" s="252"/>
      <c r="X44" s="252"/>
      <c r="Y44" s="252"/>
      <c r="Z44" s="252"/>
      <c r="AA44" s="249"/>
      <c r="AB44" s="249"/>
      <c r="AC44" s="249"/>
      <c r="AD44" s="249"/>
      <c r="AE44" s="249"/>
      <c r="AF44" s="249"/>
      <c r="AG44" s="249"/>
      <c r="AH44" s="249"/>
      <c r="AI44" s="249"/>
      <c r="AJ44" s="249"/>
      <c r="AK44" s="249"/>
      <c r="AL44" s="249"/>
      <c r="AM44" s="249"/>
      <c r="AN44" s="249"/>
    </row>
    <row r="45" spans="1:40" s="255" customFormat="1" ht="10.199999999999999" customHeight="1">
      <c r="A45" s="256" t="s">
        <v>513</v>
      </c>
      <c r="B45" s="245">
        <f>+VLOOKUP(A45,Clasificación!D:G,4,FALSE)</f>
        <v>50389.869999999995</v>
      </c>
      <c r="C45" s="31"/>
      <c r="D45" s="31"/>
      <c r="E45" s="32">
        <f>+VLOOKUP(A45,Clasificación!D:H,5,FALSE)</f>
        <v>50433.13</v>
      </c>
      <c r="F45" s="32">
        <f t="shared" si="0"/>
        <v>-43.260000000002037</v>
      </c>
      <c r="G45" s="32">
        <f t="shared" si="2"/>
        <v>43.260000000002037</v>
      </c>
      <c r="H45" s="32">
        <v>0</v>
      </c>
      <c r="I45" s="32">
        <v>0</v>
      </c>
      <c r="J45" s="32">
        <v>0</v>
      </c>
      <c r="K45" s="32">
        <v>0</v>
      </c>
      <c r="L45" s="32">
        <v>0</v>
      </c>
      <c r="M45" s="251">
        <f t="shared" si="1"/>
        <v>0</v>
      </c>
      <c r="N45" s="253"/>
      <c r="O45" s="253"/>
      <c r="P45" s="253"/>
      <c r="Q45" s="253"/>
      <c r="R45" s="253"/>
      <c r="S45" s="253"/>
      <c r="T45" s="253"/>
      <c r="U45" s="253"/>
      <c r="V45" s="253"/>
      <c r="W45" s="253"/>
      <c r="X45" s="253"/>
      <c r="Y45" s="253"/>
      <c r="Z45" s="253"/>
      <c r="AA45" s="254"/>
      <c r="AB45" s="254"/>
      <c r="AC45" s="254"/>
      <c r="AD45" s="254"/>
      <c r="AE45" s="254"/>
      <c r="AF45" s="254"/>
      <c r="AG45" s="254"/>
      <c r="AH45" s="254"/>
      <c r="AI45" s="254"/>
      <c r="AJ45" s="254"/>
      <c r="AK45" s="254"/>
      <c r="AL45" s="254"/>
      <c r="AM45" s="254"/>
      <c r="AN45" s="254"/>
    </row>
    <row r="46" spans="1:40" s="255" customFormat="1" ht="10.199999999999999" customHeight="1">
      <c r="A46" s="256" t="s">
        <v>514</v>
      </c>
      <c r="B46" s="245">
        <f>+VLOOKUP(A46,Clasificación!D:G,4,FALSE)</f>
        <v>50389.869999999995</v>
      </c>
      <c r="C46" s="31"/>
      <c r="D46" s="31"/>
      <c r="E46" s="32">
        <f>+VLOOKUP(A46,Clasificación!D:H,5,FALSE)</f>
        <v>50433.13</v>
      </c>
      <c r="F46" s="32">
        <f t="shared" si="0"/>
        <v>-43.260000000002037</v>
      </c>
      <c r="G46" s="32">
        <f t="shared" si="2"/>
        <v>43.260000000002037</v>
      </c>
      <c r="H46" s="32">
        <v>0</v>
      </c>
      <c r="I46" s="32">
        <v>0</v>
      </c>
      <c r="J46" s="32">
        <v>0</v>
      </c>
      <c r="K46" s="32">
        <v>0</v>
      </c>
      <c r="L46" s="32">
        <v>0</v>
      </c>
      <c r="M46" s="251">
        <f t="shared" si="1"/>
        <v>0</v>
      </c>
      <c r="N46" s="253"/>
      <c r="O46" s="253"/>
      <c r="P46" s="253"/>
      <c r="Q46" s="253"/>
      <c r="R46" s="253"/>
      <c r="S46" s="253"/>
      <c r="T46" s="253"/>
      <c r="U46" s="253"/>
      <c r="V46" s="253"/>
      <c r="W46" s="253"/>
      <c r="X46" s="253"/>
      <c r="Y46" s="253"/>
      <c r="Z46" s="253"/>
      <c r="AA46" s="254"/>
      <c r="AB46" s="254"/>
      <c r="AC46" s="254"/>
      <c r="AD46" s="254"/>
      <c r="AE46" s="254"/>
      <c r="AF46" s="254"/>
      <c r="AG46" s="254"/>
      <c r="AH46" s="254"/>
      <c r="AI46" s="254"/>
      <c r="AJ46" s="254"/>
      <c r="AK46" s="254"/>
      <c r="AL46" s="254"/>
      <c r="AM46" s="254"/>
      <c r="AN46" s="254"/>
    </row>
    <row r="47" spans="1:40" s="250" customFormat="1" ht="10.199999999999999" customHeight="1">
      <c r="A47" s="248" t="s">
        <v>515</v>
      </c>
      <c r="B47" s="245">
        <f>+VLOOKUP(A47,Clasificación!D:G,4,FALSE)</f>
        <v>50442.71</v>
      </c>
      <c r="C47" s="31"/>
      <c r="D47" s="31"/>
      <c r="E47" s="32">
        <f>+VLOOKUP(A47,Clasificación!D:H,5,FALSE)</f>
        <v>50411.08</v>
      </c>
      <c r="F47" s="32">
        <f t="shared" si="0"/>
        <v>31.629999999997381</v>
      </c>
      <c r="G47" s="32">
        <f t="shared" si="2"/>
        <v>-31.629999999997381</v>
      </c>
      <c r="H47" s="32">
        <v>0</v>
      </c>
      <c r="I47" s="32">
        <v>0</v>
      </c>
      <c r="J47" s="32">
        <v>0</v>
      </c>
      <c r="K47" s="32">
        <v>0</v>
      </c>
      <c r="L47" s="32">
        <v>0</v>
      </c>
      <c r="M47" s="251">
        <f t="shared" si="1"/>
        <v>0</v>
      </c>
      <c r="N47" s="252"/>
      <c r="O47" s="252"/>
      <c r="P47" s="252"/>
      <c r="Q47" s="252"/>
      <c r="R47" s="252"/>
      <c r="S47" s="252"/>
      <c r="T47" s="252"/>
      <c r="U47" s="252"/>
      <c r="V47" s="252"/>
      <c r="W47" s="252"/>
      <c r="X47" s="252"/>
      <c r="Y47" s="252"/>
      <c r="Z47" s="252"/>
      <c r="AA47" s="249"/>
      <c r="AB47" s="249"/>
      <c r="AC47" s="249"/>
      <c r="AD47" s="249"/>
      <c r="AE47" s="249"/>
      <c r="AF47" s="249"/>
      <c r="AG47" s="249"/>
      <c r="AH47" s="249"/>
      <c r="AI47" s="249"/>
      <c r="AJ47" s="249"/>
      <c r="AK47" s="249"/>
      <c r="AL47" s="249"/>
      <c r="AM47" s="249"/>
      <c r="AN47" s="249"/>
    </row>
    <row r="48" spans="1:40" s="255" customFormat="1" ht="10.199999999999999" customHeight="1">
      <c r="A48" s="248" t="s">
        <v>516</v>
      </c>
      <c r="B48" s="245">
        <f>+VLOOKUP(A48,Clasificación!D:G,4,FALSE)</f>
        <v>50442.71</v>
      </c>
      <c r="C48" s="31"/>
      <c r="D48" s="31"/>
      <c r="E48" s="32">
        <f>+VLOOKUP(A48,Clasificación!D:H,5,FALSE)</f>
        <v>50411.08</v>
      </c>
      <c r="F48" s="32">
        <f t="shared" si="0"/>
        <v>31.629999999997381</v>
      </c>
      <c r="G48" s="32">
        <f t="shared" si="2"/>
        <v>-31.629999999997381</v>
      </c>
      <c r="H48" s="32">
        <v>0</v>
      </c>
      <c r="I48" s="32">
        <v>0</v>
      </c>
      <c r="J48" s="32">
        <v>0</v>
      </c>
      <c r="K48" s="32">
        <v>0</v>
      </c>
      <c r="L48" s="32">
        <v>0</v>
      </c>
      <c r="M48" s="251">
        <f t="shared" si="1"/>
        <v>0</v>
      </c>
      <c r="N48" s="253"/>
      <c r="O48" s="253"/>
      <c r="P48" s="253"/>
      <c r="Q48" s="253"/>
      <c r="R48" s="253"/>
      <c r="S48" s="253"/>
      <c r="T48" s="253"/>
      <c r="U48" s="253"/>
      <c r="V48" s="253"/>
      <c r="W48" s="253"/>
      <c r="X48" s="253"/>
      <c r="Y48" s="253"/>
      <c r="Z48" s="253"/>
      <c r="AA48" s="254"/>
      <c r="AB48" s="254"/>
      <c r="AC48" s="254"/>
      <c r="AD48" s="254"/>
      <c r="AE48" s="254"/>
      <c r="AF48" s="254"/>
      <c r="AG48" s="254"/>
      <c r="AH48" s="254"/>
      <c r="AI48" s="254"/>
      <c r="AJ48" s="254"/>
      <c r="AK48" s="254"/>
      <c r="AL48" s="254"/>
      <c r="AM48" s="254"/>
      <c r="AN48" s="254"/>
    </row>
    <row r="49" spans="1:40" s="250" customFormat="1" ht="10.199999999999999" customHeight="1">
      <c r="A49" s="248" t="s">
        <v>517</v>
      </c>
      <c r="B49" s="245">
        <f>+VLOOKUP(A49,Clasificación!D:G,4,FALSE)</f>
        <v>50442.71</v>
      </c>
      <c r="C49" s="31"/>
      <c r="D49" s="31"/>
      <c r="E49" s="32">
        <f>+VLOOKUP(A49,Clasificación!D:H,5,FALSE)</f>
        <v>50411.08</v>
      </c>
      <c r="F49" s="32">
        <f t="shared" si="0"/>
        <v>31.629999999997381</v>
      </c>
      <c r="G49" s="32">
        <f t="shared" si="2"/>
        <v>-31.629999999997381</v>
      </c>
      <c r="H49" s="32">
        <v>0</v>
      </c>
      <c r="I49" s="32">
        <v>0</v>
      </c>
      <c r="J49" s="32">
        <v>0</v>
      </c>
      <c r="K49" s="32">
        <v>0</v>
      </c>
      <c r="L49" s="32">
        <v>0</v>
      </c>
      <c r="M49" s="251">
        <f t="shared" si="1"/>
        <v>0</v>
      </c>
      <c r="N49" s="252"/>
      <c r="O49" s="252"/>
      <c r="P49" s="252"/>
      <c r="Q49" s="252"/>
      <c r="R49" s="252"/>
      <c r="S49" s="252"/>
      <c r="T49" s="252"/>
      <c r="U49" s="252"/>
      <c r="V49" s="252"/>
      <c r="W49" s="252"/>
      <c r="X49" s="252"/>
      <c r="Y49" s="252"/>
      <c r="Z49" s="252"/>
      <c r="AA49" s="249"/>
      <c r="AB49" s="249"/>
      <c r="AC49" s="249"/>
      <c r="AD49" s="249"/>
      <c r="AE49" s="249"/>
      <c r="AF49" s="249"/>
      <c r="AG49" s="249"/>
      <c r="AH49" s="249"/>
      <c r="AI49" s="249"/>
      <c r="AJ49" s="249"/>
      <c r="AK49" s="249"/>
      <c r="AL49" s="249"/>
      <c r="AM49" s="249"/>
      <c r="AN49" s="249"/>
    </row>
    <row r="50" spans="1:40" s="250" customFormat="1" ht="10.199999999999999" customHeight="1">
      <c r="A50" s="248" t="s">
        <v>518</v>
      </c>
      <c r="B50" s="245">
        <f>+VLOOKUP(A50,Clasificación!D:G,4,FALSE)</f>
        <v>50442.71</v>
      </c>
      <c r="C50" s="31"/>
      <c r="D50" s="31"/>
      <c r="E50" s="32">
        <f>+VLOOKUP(A50,Clasificación!D:H,5,FALSE)</f>
        <v>50411.08</v>
      </c>
      <c r="F50" s="32">
        <f t="shared" si="0"/>
        <v>31.629999999997381</v>
      </c>
      <c r="G50" s="32">
        <f t="shared" si="2"/>
        <v>-31.629999999997381</v>
      </c>
      <c r="H50" s="32">
        <v>0</v>
      </c>
      <c r="I50" s="32">
        <v>0</v>
      </c>
      <c r="J50" s="32">
        <v>0</v>
      </c>
      <c r="K50" s="32">
        <v>0</v>
      </c>
      <c r="L50" s="32">
        <v>0</v>
      </c>
      <c r="M50" s="251">
        <f t="shared" si="1"/>
        <v>0</v>
      </c>
      <c r="N50" s="252"/>
      <c r="O50" s="252"/>
      <c r="P50" s="252"/>
      <c r="Q50" s="252"/>
      <c r="R50" s="252"/>
      <c r="S50" s="252"/>
      <c r="T50" s="252"/>
      <c r="U50" s="252"/>
      <c r="V50" s="252"/>
      <c r="W50" s="252"/>
      <c r="X50" s="252"/>
      <c r="Y50" s="252"/>
      <c r="Z50" s="252"/>
      <c r="AA50" s="249"/>
      <c r="AB50" s="249"/>
      <c r="AC50" s="249"/>
      <c r="AD50" s="249"/>
      <c r="AE50" s="249"/>
      <c r="AF50" s="249"/>
      <c r="AG50" s="249"/>
      <c r="AH50" s="249"/>
      <c r="AI50" s="249"/>
      <c r="AJ50" s="249"/>
      <c r="AK50" s="249"/>
      <c r="AL50" s="249"/>
      <c r="AM50" s="249"/>
      <c r="AN50" s="249"/>
    </row>
    <row r="51" spans="1:40" s="255" customFormat="1" ht="10.199999999999999" customHeight="1">
      <c r="A51" s="248" t="s">
        <v>519</v>
      </c>
      <c r="B51" s="245">
        <f>+VLOOKUP(A51,Clasificación!D:G,4,FALSE)</f>
        <v>100885.42</v>
      </c>
      <c r="C51" s="31"/>
      <c r="D51" s="31"/>
      <c r="E51" s="32">
        <f>+VLOOKUP(A51,Clasificación!D:H,5,FALSE)</f>
        <v>100822.16</v>
      </c>
      <c r="F51" s="32">
        <f t="shared" si="0"/>
        <v>63.259999999994761</v>
      </c>
      <c r="G51" s="32">
        <f t="shared" si="2"/>
        <v>-63.259999999994761</v>
      </c>
      <c r="H51" s="32">
        <v>0</v>
      </c>
      <c r="I51" s="32">
        <v>0</v>
      </c>
      <c r="J51" s="32">
        <v>0</v>
      </c>
      <c r="K51" s="32">
        <v>0</v>
      </c>
      <c r="L51" s="32">
        <v>0</v>
      </c>
      <c r="M51" s="251">
        <f t="shared" si="1"/>
        <v>0</v>
      </c>
      <c r="N51" s="253"/>
      <c r="O51" s="253"/>
      <c r="P51" s="253"/>
      <c r="Q51" s="253"/>
      <c r="R51" s="253"/>
      <c r="S51" s="253"/>
      <c r="T51" s="253"/>
      <c r="U51" s="253"/>
      <c r="V51" s="253"/>
      <c r="W51" s="253"/>
      <c r="X51" s="253"/>
      <c r="Y51" s="253"/>
      <c r="Z51" s="253"/>
      <c r="AA51" s="254"/>
      <c r="AB51" s="254"/>
      <c r="AC51" s="254"/>
      <c r="AD51" s="254"/>
      <c r="AE51" s="254"/>
      <c r="AF51" s="254"/>
      <c r="AG51" s="254"/>
      <c r="AH51" s="254"/>
      <c r="AI51" s="254"/>
      <c r="AJ51" s="254"/>
      <c r="AK51" s="254"/>
      <c r="AL51" s="254"/>
      <c r="AM51" s="254"/>
      <c r="AN51" s="254"/>
    </row>
    <row r="52" spans="1:40" s="247" customFormat="1" ht="10.199999999999999" customHeight="1">
      <c r="A52" s="240" t="s">
        <v>520</v>
      </c>
      <c r="B52" s="245">
        <f>+VLOOKUP(A52,Clasificación!D:G,4,FALSE)</f>
        <v>100885.42</v>
      </c>
      <c r="C52" s="31"/>
      <c r="D52" s="31"/>
      <c r="E52" s="32">
        <f>+VLOOKUP(A52,Clasificación!D:H,5,FALSE)</f>
        <v>100822.16</v>
      </c>
      <c r="F52" s="32">
        <f t="shared" si="0"/>
        <v>63.259999999994761</v>
      </c>
      <c r="G52" s="32">
        <f t="shared" si="2"/>
        <v>-63.259999999994761</v>
      </c>
      <c r="H52" s="32">
        <v>0</v>
      </c>
      <c r="I52" s="32">
        <v>0</v>
      </c>
      <c r="J52" s="32">
        <v>0</v>
      </c>
      <c r="K52" s="32">
        <v>0</v>
      </c>
      <c r="L52" s="32">
        <v>0</v>
      </c>
      <c r="M52" s="251">
        <f t="shared" si="1"/>
        <v>0</v>
      </c>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row>
    <row r="53" spans="1:40" s="250" customFormat="1" ht="10.199999999999999" customHeight="1">
      <c r="A53" s="248" t="s">
        <v>521</v>
      </c>
      <c r="B53" s="245">
        <f>+VLOOKUP(A53,Clasificación!D:G,4,FALSE)</f>
        <v>50426.81</v>
      </c>
      <c r="C53" s="31"/>
      <c r="D53" s="31"/>
      <c r="E53" s="32">
        <f>+VLOOKUP(A53,Clasificación!D:H,5,FALSE)</f>
        <v>50400.49</v>
      </c>
      <c r="F53" s="32">
        <f t="shared" si="0"/>
        <v>26.319999999999709</v>
      </c>
      <c r="G53" s="32">
        <f t="shared" si="2"/>
        <v>-26.319999999999709</v>
      </c>
      <c r="H53" s="32">
        <v>0</v>
      </c>
      <c r="I53" s="32">
        <v>0</v>
      </c>
      <c r="J53" s="32">
        <v>0</v>
      </c>
      <c r="K53" s="32">
        <v>0</v>
      </c>
      <c r="L53" s="32">
        <v>0</v>
      </c>
      <c r="M53" s="251">
        <f t="shared" si="1"/>
        <v>0</v>
      </c>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9"/>
      <c r="AL53" s="249"/>
      <c r="AM53" s="249"/>
      <c r="AN53" s="249"/>
    </row>
    <row r="54" spans="1:40" s="250" customFormat="1" ht="10.199999999999999" customHeight="1">
      <c r="A54" s="248" t="s">
        <v>522</v>
      </c>
      <c r="B54" s="245">
        <f>+VLOOKUP(A54,Clasificación!D:G,4,FALSE)</f>
        <v>50426.81</v>
      </c>
      <c r="C54" s="31"/>
      <c r="D54" s="31"/>
      <c r="E54" s="32">
        <f>+VLOOKUP(A54,Clasificación!D:H,5,FALSE)</f>
        <v>50400.49</v>
      </c>
      <c r="F54" s="32">
        <f t="shared" si="0"/>
        <v>26.319999999999709</v>
      </c>
      <c r="G54" s="32">
        <f t="shared" si="2"/>
        <v>-26.319999999999709</v>
      </c>
      <c r="H54" s="32">
        <v>0</v>
      </c>
      <c r="I54" s="32">
        <v>0</v>
      </c>
      <c r="J54" s="32">
        <v>0</v>
      </c>
      <c r="K54" s="32">
        <v>0</v>
      </c>
      <c r="L54" s="32">
        <v>0</v>
      </c>
      <c r="M54" s="251">
        <f t="shared" si="1"/>
        <v>0</v>
      </c>
      <c r="N54" s="252"/>
      <c r="O54" s="252"/>
      <c r="P54" s="252"/>
      <c r="Q54" s="252"/>
      <c r="R54" s="252"/>
      <c r="S54" s="252"/>
      <c r="T54" s="252"/>
      <c r="U54" s="252"/>
      <c r="V54" s="252"/>
      <c r="W54" s="252"/>
      <c r="X54" s="252"/>
      <c r="Y54" s="252"/>
      <c r="Z54" s="252"/>
      <c r="AA54" s="249"/>
      <c r="AB54" s="249"/>
      <c r="AC54" s="249"/>
      <c r="AD54" s="249"/>
      <c r="AE54" s="249"/>
      <c r="AF54" s="249"/>
      <c r="AG54" s="249"/>
      <c r="AH54" s="249"/>
      <c r="AI54" s="249"/>
      <c r="AJ54" s="249"/>
      <c r="AK54" s="249"/>
      <c r="AL54" s="249"/>
      <c r="AM54" s="249"/>
      <c r="AN54" s="249"/>
    </row>
    <row r="55" spans="1:40" s="250" customFormat="1" ht="10.199999999999999" customHeight="1">
      <c r="A55" s="248" t="s">
        <v>523</v>
      </c>
      <c r="B55" s="245">
        <f>+VLOOKUP(A55,Clasificación!D:G,4,FALSE)</f>
        <v>50426.81</v>
      </c>
      <c r="C55" s="31"/>
      <c r="D55" s="31"/>
      <c r="E55" s="32">
        <f>+VLOOKUP(A55,Clasificación!D:H,5,FALSE)</f>
        <v>50400.49</v>
      </c>
      <c r="F55" s="32">
        <f t="shared" si="0"/>
        <v>26.319999999999709</v>
      </c>
      <c r="G55" s="32">
        <f t="shared" si="2"/>
        <v>-26.319999999999709</v>
      </c>
      <c r="H55" s="32">
        <v>0</v>
      </c>
      <c r="I55" s="32">
        <v>0</v>
      </c>
      <c r="J55" s="32">
        <v>0</v>
      </c>
      <c r="K55" s="32">
        <v>0</v>
      </c>
      <c r="L55" s="32">
        <v>0</v>
      </c>
      <c r="M55" s="251">
        <f t="shared" si="1"/>
        <v>0</v>
      </c>
      <c r="N55" s="252"/>
      <c r="O55" s="252"/>
      <c r="P55" s="252"/>
      <c r="Q55" s="252"/>
      <c r="R55" s="252"/>
      <c r="S55" s="252"/>
      <c r="T55" s="252"/>
      <c r="U55" s="252"/>
      <c r="V55" s="252"/>
      <c r="W55" s="252"/>
      <c r="X55" s="252"/>
      <c r="Y55" s="252"/>
      <c r="Z55" s="252"/>
      <c r="AA55" s="249"/>
      <c r="AB55" s="249"/>
      <c r="AC55" s="249"/>
      <c r="AD55" s="249"/>
      <c r="AE55" s="249"/>
      <c r="AF55" s="249"/>
      <c r="AG55" s="249"/>
      <c r="AH55" s="249"/>
      <c r="AI55" s="249"/>
      <c r="AJ55" s="249"/>
      <c r="AK55" s="249"/>
      <c r="AL55" s="249"/>
      <c r="AM55" s="249"/>
      <c r="AN55" s="249"/>
    </row>
    <row r="56" spans="1:40" s="255" customFormat="1" ht="10.199999999999999" customHeight="1">
      <c r="A56" s="248" t="s">
        <v>524</v>
      </c>
      <c r="B56" s="245">
        <f>+VLOOKUP(A56,Clasificación!D:G,4,FALSE)</f>
        <v>50354.36</v>
      </c>
      <c r="C56" s="31"/>
      <c r="D56" s="31"/>
      <c r="E56" s="32">
        <f>+VLOOKUP(A56,Clasificación!D:H,5,FALSE)</f>
        <v>50335.26</v>
      </c>
      <c r="F56" s="32">
        <f t="shared" si="0"/>
        <v>19.099999999998545</v>
      </c>
      <c r="G56" s="32">
        <f t="shared" si="2"/>
        <v>-19.099999999998545</v>
      </c>
      <c r="H56" s="32">
        <v>0</v>
      </c>
      <c r="I56" s="32">
        <v>0</v>
      </c>
      <c r="J56" s="32">
        <v>0</v>
      </c>
      <c r="K56" s="32">
        <v>0</v>
      </c>
      <c r="L56" s="32">
        <v>0</v>
      </c>
      <c r="M56" s="251">
        <f t="shared" si="1"/>
        <v>0</v>
      </c>
      <c r="N56" s="253"/>
      <c r="O56" s="253"/>
      <c r="P56" s="253"/>
      <c r="Q56" s="253"/>
      <c r="R56" s="253"/>
      <c r="S56" s="253"/>
      <c r="T56" s="253"/>
      <c r="U56" s="253"/>
      <c r="V56" s="253"/>
      <c r="W56" s="253"/>
      <c r="X56" s="253"/>
      <c r="Y56" s="253"/>
      <c r="Z56" s="253"/>
      <c r="AA56" s="254"/>
      <c r="AB56" s="254"/>
      <c r="AC56" s="254"/>
      <c r="AD56" s="254"/>
      <c r="AE56" s="254"/>
      <c r="AF56" s="254"/>
      <c r="AG56" s="254"/>
      <c r="AH56" s="254"/>
      <c r="AI56" s="254"/>
      <c r="AJ56" s="254"/>
      <c r="AK56" s="254"/>
      <c r="AL56" s="254"/>
      <c r="AM56" s="254"/>
      <c r="AN56" s="254"/>
    </row>
    <row r="57" spans="1:40" s="250" customFormat="1" ht="10.199999999999999" customHeight="1">
      <c r="A57" s="248" t="s">
        <v>525</v>
      </c>
      <c r="B57" s="245">
        <f>+VLOOKUP(A57,Clasificación!D:G,4,FALSE)</f>
        <v>50354.36</v>
      </c>
      <c r="C57" s="31"/>
      <c r="D57" s="31"/>
      <c r="E57" s="32">
        <f>+VLOOKUP(A57,Clasificación!D:H,5,FALSE)</f>
        <v>50335.26</v>
      </c>
      <c r="F57" s="32">
        <f t="shared" si="0"/>
        <v>19.099999999998545</v>
      </c>
      <c r="G57" s="32">
        <f t="shared" si="2"/>
        <v>-19.099999999998545</v>
      </c>
      <c r="H57" s="32">
        <v>0</v>
      </c>
      <c r="I57" s="32">
        <v>0</v>
      </c>
      <c r="J57" s="32">
        <v>0</v>
      </c>
      <c r="K57" s="32">
        <v>0</v>
      </c>
      <c r="L57" s="32">
        <v>0</v>
      </c>
      <c r="M57" s="251">
        <f t="shared" si="1"/>
        <v>0</v>
      </c>
      <c r="N57" s="252"/>
      <c r="O57" s="252"/>
      <c r="P57" s="252"/>
      <c r="Q57" s="252"/>
      <c r="R57" s="252"/>
      <c r="S57" s="252"/>
      <c r="T57" s="252"/>
      <c r="U57" s="252"/>
      <c r="V57" s="252"/>
      <c r="W57" s="252"/>
      <c r="X57" s="252"/>
      <c r="Y57" s="252"/>
      <c r="Z57" s="252"/>
      <c r="AA57" s="249"/>
      <c r="AB57" s="249"/>
      <c r="AC57" s="249"/>
      <c r="AD57" s="249"/>
      <c r="AE57" s="249"/>
      <c r="AF57" s="249"/>
      <c r="AG57" s="249"/>
      <c r="AH57" s="249"/>
      <c r="AI57" s="249"/>
      <c r="AJ57" s="249"/>
      <c r="AK57" s="249"/>
      <c r="AL57" s="249"/>
      <c r="AM57" s="249"/>
      <c r="AN57" s="249"/>
    </row>
    <row r="58" spans="1:40" s="250" customFormat="1" ht="10.199999999999999" customHeight="1">
      <c r="A58" s="248" t="s">
        <v>526</v>
      </c>
      <c r="B58" s="245">
        <f>+VLOOKUP(A58,Clasificación!D:G,4,FALSE)</f>
        <v>50354.36</v>
      </c>
      <c r="C58" s="31"/>
      <c r="D58" s="31"/>
      <c r="E58" s="32">
        <f>+VLOOKUP(A58,Clasificación!D:H,5,FALSE)</f>
        <v>50335.26</v>
      </c>
      <c r="F58" s="32">
        <f t="shared" si="0"/>
        <v>19.099999999998545</v>
      </c>
      <c r="G58" s="32">
        <f t="shared" si="2"/>
        <v>-19.099999999998545</v>
      </c>
      <c r="H58" s="32">
        <v>0</v>
      </c>
      <c r="I58" s="32">
        <v>0</v>
      </c>
      <c r="J58" s="32">
        <v>0</v>
      </c>
      <c r="K58" s="32">
        <v>0</v>
      </c>
      <c r="L58" s="32">
        <v>0</v>
      </c>
      <c r="M58" s="251">
        <f t="shared" si="1"/>
        <v>0</v>
      </c>
      <c r="N58" s="252"/>
      <c r="O58" s="252"/>
      <c r="P58" s="252"/>
      <c r="Q58" s="252"/>
      <c r="R58" s="252"/>
      <c r="S58" s="252"/>
      <c r="T58" s="252"/>
      <c r="U58" s="252"/>
      <c r="V58" s="252"/>
      <c r="W58" s="252"/>
      <c r="X58" s="252"/>
      <c r="Y58" s="252"/>
      <c r="Z58" s="252"/>
      <c r="AA58" s="249"/>
      <c r="AB58" s="249"/>
      <c r="AC58" s="249"/>
      <c r="AD58" s="249"/>
      <c r="AE58" s="249"/>
      <c r="AF58" s="249"/>
      <c r="AG58" s="249"/>
      <c r="AH58" s="249"/>
      <c r="AI58" s="249"/>
      <c r="AJ58" s="249"/>
      <c r="AK58" s="249"/>
      <c r="AL58" s="249"/>
      <c r="AM58" s="249"/>
      <c r="AN58" s="249"/>
    </row>
    <row r="59" spans="1:40" s="250" customFormat="1" ht="10.199999999999999" customHeight="1">
      <c r="A59" s="256" t="s">
        <v>527</v>
      </c>
      <c r="B59" s="245">
        <f>+VLOOKUP(A59,Clasificación!D:G,4,FALSE)</f>
        <v>0</v>
      </c>
      <c r="C59" s="31"/>
      <c r="D59" s="31"/>
      <c r="E59" s="32">
        <f>+VLOOKUP(A59,Clasificación!D:H,5,FALSE)</f>
        <v>25256.35</v>
      </c>
      <c r="F59" s="32">
        <f t="shared" si="0"/>
        <v>-25256.35</v>
      </c>
      <c r="G59" s="32">
        <f t="shared" si="2"/>
        <v>25256.35</v>
      </c>
      <c r="H59" s="32">
        <v>0</v>
      </c>
      <c r="I59" s="32">
        <v>0</v>
      </c>
      <c r="J59" s="32">
        <v>0</v>
      </c>
      <c r="K59" s="32">
        <v>0</v>
      </c>
      <c r="L59" s="32">
        <v>0</v>
      </c>
      <c r="M59" s="251">
        <f t="shared" si="1"/>
        <v>0</v>
      </c>
      <c r="N59" s="252"/>
      <c r="O59" s="252"/>
      <c r="P59" s="252"/>
      <c r="Q59" s="252"/>
      <c r="R59" s="252"/>
      <c r="S59" s="252"/>
      <c r="T59" s="252"/>
      <c r="U59" s="252"/>
      <c r="V59" s="252"/>
      <c r="W59" s="252"/>
      <c r="X59" s="252"/>
      <c r="Y59" s="252"/>
      <c r="Z59" s="252"/>
      <c r="AA59" s="249"/>
      <c r="AB59" s="249"/>
      <c r="AC59" s="249"/>
      <c r="AD59" s="249"/>
      <c r="AE59" s="249"/>
      <c r="AF59" s="249"/>
      <c r="AG59" s="249"/>
      <c r="AH59" s="249"/>
      <c r="AI59" s="249"/>
      <c r="AJ59" s="249"/>
      <c r="AK59" s="249"/>
      <c r="AL59" s="249"/>
      <c r="AM59" s="249"/>
      <c r="AN59" s="249"/>
    </row>
    <row r="60" spans="1:40" s="250" customFormat="1" ht="10.199999999999999" customHeight="1">
      <c r="A60" s="256" t="s">
        <v>528</v>
      </c>
      <c r="B60" s="245">
        <f>+VLOOKUP(A60,Clasificación!D:G,4,FALSE)</f>
        <v>0</v>
      </c>
      <c r="C60" s="31"/>
      <c r="D60" s="31"/>
      <c r="E60" s="32">
        <f>+VLOOKUP(A60,Clasificación!D:H,5,FALSE)</f>
        <v>25256.35</v>
      </c>
      <c r="F60" s="32">
        <f t="shared" si="0"/>
        <v>-25256.35</v>
      </c>
      <c r="G60" s="32">
        <f t="shared" si="2"/>
        <v>25256.35</v>
      </c>
      <c r="H60" s="32">
        <v>0</v>
      </c>
      <c r="I60" s="32">
        <v>0</v>
      </c>
      <c r="J60" s="32">
        <v>0</v>
      </c>
      <c r="K60" s="32">
        <v>0</v>
      </c>
      <c r="L60" s="32">
        <v>0</v>
      </c>
      <c r="M60" s="251">
        <f t="shared" si="1"/>
        <v>0</v>
      </c>
      <c r="N60" s="252"/>
      <c r="O60" s="252"/>
      <c r="P60" s="252"/>
      <c r="Q60" s="252"/>
      <c r="R60" s="252"/>
      <c r="S60" s="252"/>
      <c r="T60" s="252"/>
      <c r="U60" s="252"/>
      <c r="V60" s="252"/>
      <c r="W60" s="252"/>
      <c r="X60" s="252"/>
      <c r="Y60" s="252"/>
      <c r="Z60" s="252"/>
      <c r="AA60" s="249"/>
      <c r="AB60" s="249"/>
      <c r="AC60" s="249"/>
      <c r="AD60" s="249"/>
      <c r="AE60" s="249"/>
      <c r="AF60" s="249"/>
      <c r="AG60" s="249"/>
      <c r="AH60" s="249"/>
      <c r="AI60" s="249"/>
      <c r="AJ60" s="249"/>
      <c r="AK60" s="249"/>
      <c r="AL60" s="249"/>
      <c r="AM60" s="249"/>
      <c r="AN60" s="249"/>
    </row>
    <row r="61" spans="1:40" s="255" customFormat="1" ht="10.199999999999999" customHeight="1">
      <c r="A61" s="256" t="s">
        <v>529</v>
      </c>
      <c r="B61" s="245">
        <f>+VLOOKUP(A61,Clasificación!D:G,4,FALSE)</f>
        <v>0</v>
      </c>
      <c r="C61" s="31"/>
      <c r="D61" s="31"/>
      <c r="E61" s="32">
        <f>+VLOOKUP(A61,Clasificación!D:H,5,FALSE)</f>
        <v>25256.35</v>
      </c>
      <c r="F61" s="32">
        <f t="shared" si="0"/>
        <v>-25256.35</v>
      </c>
      <c r="G61" s="32">
        <f t="shared" si="2"/>
        <v>25256.35</v>
      </c>
      <c r="H61" s="32">
        <v>0</v>
      </c>
      <c r="I61" s="32">
        <v>0</v>
      </c>
      <c r="J61" s="32">
        <v>0</v>
      </c>
      <c r="K61" s="32">
        <v>0</v>
      </c>
      <c r="L61" s="32">
        <v>0</v>
      </c>
      <c r="M61" s="251">
        <f t="shared" si="1"/>
        <v>0</v>
      </c>
      <c r="N61" s="253"/>
      <c r="O61" s="253"/>
      <c r="P61" s="253"/>
      <c r="Q61" s="253"/>
      <c r="R61" s="253"/>
      <c r="S61" s="253"/>
      <c r="T61" s="253"/>
      <c r="U61" s="253"/>
      <c r="V61" s="253"/>
      <c r="W61" s="253"/>
      <c r="X61" s="253"/>
      <c r="Y61" s="253"/>
      <c r="Z61" s="253"/>
      <c r="AA61" s="254"/>
      <c r="AB61" s="254"/>
      <c r="AC61" s="254"/>
      <c r="AD61" s="254"/>
      <c r="AE61" s="254"/>
      <c r="AF61" s="254"/>
      <c r="AG61" s="254"/>
      <c r="AH61" s="254"/>
      <c r="AI61" s="254"/>
      <c r="AJ61" s="254"/>
      <c r="AK61" s="254"/>
      <c r="AL61" s="254"/>
      <c r="AM61" s="254"/>
      <c r="AN61" s="254"/>
    </row>
    <row r="62" spans="1:40" s="255" customFormat="1" ht="10.199999999999999" customHeight="1">
      <c r="A62" s="256" t="s">
        <v>530</v>
      </c>
      <c r="B62" s="245">
        <f>+VLOOKUP(A62,Clasificación!D:G,4,FALSE)</f>
        <v>0</v>
      </c>
      <c r="C62" s="31"/>
      <c r="D62" s="31"/>
      <c r="E62" s="32">
        <f>+VLOOKUP(A62,Clasificación!D:H,5,FALSE)</f>
        <v>25256.35</v>
      </c>
      <c r="F62" s="32">
        <f t="shared" si="0"/>
        <v>-25256.35</v>
      </c>
      <c r="G62" s="32">
        <f t="shared" si="2"/>
        <v>25256.35</v>
      </c>
      <c r="H62" s="32">
        <v>0</v>
      </c>
      <c r="I62" s="32">
        <v>0</v>
      </c>
      <c r="J62" s="32">
        <v>0</v>
      </c>
      <c r="K62" s="32">
        <v>0</v>
      </c>
      <c r="L62" s="32">
        <v>0</v>
      </c>
      <c r="M62" s="251">
        <f t="shared" si="1"/>
        <v>0</v>
      </c>
      <c r="N62" s="253"/>
      <c r="O62" s="253"/>
      <c r="P62" s="253"/>
      <c r="Q62" s="253"/>
      <c r="R62" s="253"/>
      <c r="S62" s="253"/>
      <c r="T62" s="253"/>
      <c r="U62" s="253"/>
      <c r="V62" s="253"/>
      <c r="W62" s="253"/>
      <c r="X62" s="253"/>
      <c r="Y62" s="253"/>
      <c r="Z62" s="253"/>
      <c r="AA62" s="254"/>
      <c r="AB62" s="254"/>
      <c r="AC62" s="254"/>
      <c r="AD62" s="254"/>
      <c r="AE62" s="254"/>
      <c r="AF62" s="254"/>
      <c r="AG62" s="254"/>
      <c r="AH62" s="254"/>
      <c r="AI62" s="254"/>
      <c r="AJ62" s="254"/>
      <c r="AK62" s="254"/>
      <c r="AL62" s="254"/>
      <c r="AM62" s="254"/>
      <c r="AN62" s="254"/>
    </row>
    <row r="63" spans="1:40" s="250" customFormat="1" ht="10.199999999999999" customHeight="1">
      <c r="A63" s="248" t="s">
        <v>531</v>
      </c>
      <c r="B63" s="245">
        <f>+VLOOKUP(A63,Clasificación!D:G,4,FALSE)</f>
        <v>0</v>
      </c>
      <c r="C63" s="31"/>
      <c r="D63" s="31"/>
      <c r="E63" s="32">
        <f>+VLOOKUP(A63,Clasificación!D:H,5,FALSE)</f>
        <v>25256.35</v>
      </c>
      <c r="F63" s="32">
        <f t="shared" si="0"/>
        <v>-25256.35</v>
      </c>
      <c r="G63" s="32">
        <f t="shared" si="2"/>
        <v>25256.35</v>
      </c>
      <c r="H63" s="32">
        <v>0</v>
      </c>
      <c r="I63" s="32">
        <v>0</v>
      </c>
      <c r="J63" s="32">
        <v>0</v>
      </c>
      <c r="K63" s="32">
        <v>0</v>
      </c>
      <c r="L63" s="32">
        <v>0</v>
      </c>
      <c r="M63" s="251">
        <f t="shared" si="1"/>
        <v>0</v>
      </c>
      <c r="N63" s="252"/>
      <c r="O63" s="252"/>
      <c r="P63" s="252"/>
      <c r="Q63" s="252"/>
      <c r="R63" s="252"/>
      <c r="S63" s="252"/>
      <c r="T63" s="252"/>
      <c r="U63" s="252"/>
      <c r="V63" s="252"/>
      <c r="W63" s="252"/>
      <c r="X63" s="252"/>
      <c r="Y63" s="252"/>
      <c r="Z63" s="252"/>
      <c r="AA63" s="249"/>
      <c r="AB63" s="249"/>
      <c r="AC63" s="249"/>
      <c r="AD63" s="249"/>
      <c r="AE63" s="249"/>
      <c r="AF63" s="249"/>
      <c r="AG63" s="249"/>
      <c r="AH63" s="249"/>
      <c r="AI63" s="249"/>
      <c r="AJ63" s="249"/>
      <c r="AK63" s="249"/>
      <c r="AL63" s="249"/>
      <c r="AM63" s="249"/>
      <c r="AN63" s="249"/>
    </row>
    <row r="64" spans="1:40" s="255" customFormat="1" ht="10.199999999999999" customHeight="1">
      <c r="A64" s="248" t="s">
        <v>532</v>
      </c>
      <c r="B64" s="245">
        <f>+VLOOKUP(A64,Clasificación!D:G,4,FALSE)</f>
        <v>0</v>
      </c>
      <c r="C64" s="31"/>
      <c r="D64" s="31"/>
      <c r="E64" s="32">
        <f>+VLOOKUP(A64,Clasificación!D:H,5,FALSE)</f>
        <v>25256.35</v>
      </c>
      <c r="F64" s="32">
        <f t="shared" si="0"/>
        <v>-25256.35</v>
      </c>
      <c r="G64" s="32">
        <f t="shared" si="2"/>
        <v>25256.35</v>
      </c>
      <c r="H64" s="32">
        <v>0</v>
      </c>
      <c r="I64" s="32">
        <v>0</v>
      </c>
      <c r="J64" s="32">
        <v>0</v>
      </c>
      <c r="K64" s="32">
        <v>0</v>
      </c>
      <c r="L64" s="32">
        <v>0</v>
      </c>
      <c r="M64" s="251">
        <f t="shared" si="1"/>
        <v>0</v>
      </c>
      <c r="N64" s="253"/>
      <c r="O64" s="253"/>
      <c r="P64" s="253"/>
      <c r="Q64" s="253"/>
      <c r="R64" s="253"/>
      <c r="S64" s="253"/>
      <c r="T64" s="253"/>
      <c r="U64" s="253"/>
      <c r="V64" s="253"/>
      <c r="W64" s="253"/>
      <c r="X64" s="253"/>
      <c r="Y64" s="253"/>
      <c r="Z64" s="253"/>
      <c r="AA64" s="254"/>
      <c r="AB64" s="254"/>
      <c r="AC64" s="254"/>
      <c r="AD64" s="254"/>
      <c r="AE64" s="254"/>
      <c r="AF64" s="254"/>
      <c r="AG64" s="254"/>
      <c r="AH64" s="254"/>
      <c r="AI64" s="254"/>
      <c r="AJ64" s="254"/>
      <c r="AK64" s="254"/>
      <c r="AL64" s="254"/>
      <c r="AM64" s="254"/>
      <c r="AN64" s="254"/>
    </row>
    <row r="65" spans="1:40" s="250" customFormat="1" ht="10.199999999999999" customHeight="1">
      <c r="A65" s="248" t="s">
        <v>533</v>
      </c>
      <c r="B65" s="245">
        <f>+VLOOKUP(A65,Clasificación!D:G,4,FALSE)</f>
        <v>0</v>
      </c>
      <c r="C65" s="31"/>
      <c r="D65" s="31"/>
      <c r="E65" s="32">
        <f>+VLOOKUP(A65,Clasificación!D:H,5,FALSE)</f>
        <v>25256.35</v>
      </c>
      <c r="F65" s="32">
        <f t="shared" si="0"/>
        <v>-25256.35</v>
      </c>
      <c r="G65" s="32">
        <f t="shared" si="2"/>
        <v>25256.35</v>
      </c>
      <c r="H65" s="32">
        <v>0</v>
      </c>
      <c r="I65" s="32">
        <v>0</v>
      </c>
      <c r="J65" s="32">
        <v>0</v>
      </c>
      <c r="K65" s="32">
        <v>0</v>
      </c>
      <c r="L65" s="32">
        <v>0</v>
      </c>
      <c r="M65" s="251">
        <f t="shared" si="1"/>
        <v>0</v>
      </c>
      <c r="N65" s="252"/>
      <c r="O65" s="252"/>
      <c r="P65" s="252"/>
      <c r="Q65" s="252"/>
      <c r="R65" s="252"/>
      <c r="S65" s="252"/>
      <c r="T65" s="252"/>
      <c r="U65" s="252"/>
      <c r="V65" s="252"/>
      <c r="W65" s="252"/>
      <c r="X65" s="252"/>
      <c r="Y65" s="252"/>
      <c r="Z65" s="252"/>
      <c r="AA65" s="249"/>
      <c r="AB65" s="249"/>
      <c r="AC65" s="249"/>
      <c r="AD65" s="249"/>
      <c r="AE65" s="249"/>
      <c r="AF65" s="249"/>
      <c r="AG65" s="249"/>
      <c r="AH65" s="249"/>
      <c r="AI65" s="249"/>
      <c r="AJ65" s="249"/>
      <c r="AK65" s="249"/>
      <c r="AL65" s="249"/>
      <c r="AM65" s="249"/>
      <c r="AN65" s="249"/>
    </row>
    <row r="66" spans="1:40" s="250" customFormat="1" ht="10.199999999999999" customHeight="1">
      <c r="A66" s="248" t="s">
        <v>534</v>
      </c>
      <c r="B66" s="245">
        <f>+VLOOKUP(A66,Clasificación!D:G,4,FALSE)</f>
        <v>0</v>
      </c>
      <c r="C66" s="31"/>
      <c r="D66" s="31"/>
      <c r="E66" s="32">
        <f>+VLOOKUP(A66,Clasificación!D:H,5,FALSE)</f>
        <v>25256.35</v>
      </c>
      <c r="F66" s="32">
        <f t="shared" si="0"/>
        <v>-25256.35</v>
      </c>
      <c r="G66" s="32">
        <f t="shared" si="2"/>
        <v>25256.35</v>
      </c>
      <c r="H66" s="32">
        <v>0</v>
      </c>
      <c r="I66" s="32">
        <v>0</v>
      </c>
      <c r="J66" s="32">
        <v>0</v>
      </c>
      <c r="K66" s="32">
        <v>0</v>
      </c>
      <c r="L66" s="32">
        <v>0</v>
      </c>
      <c r="M66" s="251">
        <f t="shared" si="1"/>
        <v>0</v>
      </c>
      <c r="N66" s="252"/>
      <c r="O66" s="252"/>
      <c r="P66" s="252"/>
      <c r="Q66" s="252"/>
      <c r="R66" s="252"/>
      <c r="S66" s="252"/>
      <c r="T66" s="252"/>
      <c r="U66" s="252"/>
      <c r="V66" s="252"/>
      <c r="W66" s="252"/>
      <c r="X66" s="252"/>
      <c r="Y66" s="252"/>
      <c r="Z66" s="252"/>
      <c r="AA66" s="249"/>
      <c r="AB66" s="249"/>
      <c r="AC66" s="249"/>
      <c r="AD66" s="249"/>
      <c r="AE66" s="249"/>
      <c r="AF66" s="249"/>
      <c r="AG66" s="249"/>
      <c r="AH66" s="249"/>
      <c r="AI66" s="249"/>
      <c r="AJ66" s="249"/>
      <c r="AK66" s="249"/>
      <c r="AL66" s="249"/>
      <c r="AM66" s="249"/>
      <c r="AN66" s="249"/>
    </row>
    <row r="67" spans="1:40" s="255" customFormat="1" ht="10.199999999999999" customHeight="1">
      <c r="A67" s="248" t="s">
        <v>535</v>
      </c>
      <c r="B67" s="245">
        <f>+VLOOKUP(A67,Clasificación!D:G,4,FALSE)</f>
        <v>0</v>
      </c>
      <c r="C67" s="31"/>
      <c r="D67" s="31"/>
      <c r="E67" s="32">
        <f>+VLOOKUP(A67,Clasificación!D:H,5,FALSE)</f>
        <v>25256.35</v>
      </c>
      <c r="F67" s="32">
        <f t="shared" si="0"/>
        <v>-25256.35</v>
      </c>
      <c r="G67" s="32">
        <f t="shared" si="2"/>
        <v>25256.35</v>
      </c>
      <c r="H67" s="32">
        <v>0</v>
      </c>
      <c r="I67" s="32">
        <v>0</v>
      </c>
      <c r="J67" s="32">
        <v>0</v>
      </c>
      <c r="K67" s="32">
        <v>0</v>
      </c>
      <c r="L67" s="32">
        <v>0</v>
      </c>
      <c r="M67" s="251">
        <f t="shared" si="1"/>
        <v>0</v>
      </c>
      <c r="N67" s="253"/>
      <c r="O67" s="253"/>
      <c r="P67" s="253"/>
      <c r="Q67" s="253"/>
      <c r="R67" s="253"/>
      <c r="S67" s="253"/>
      <c r="T67" s="253"/>
      <c r="U67" s="253"/>
      <c r="V67" s="253"/>
      <c r="W67" s="253"/>
      <c r="X67" s="253"/>
      <c r="Y67" s="253"/>
      <c r="Z67" s="253"/>
      <c r="AA67" s="254"/>
      <c r="AB67" s="254"/>
      <c r="AC67" s="254"/>
      <c r="AD67" s="254"/>
      <c r="AE67" s="254"/>
      <c r="AF67" s="254"/>
      <c r="AG67" s="254"/>
      <c r="AH67" s="254"/>
      <c r="AI67" s="254"/>
      <c r="AJ67" s="254"/>
      <c r="AK67" s="254"/>
      <c r="AL67" s="254"/>
      <c r="AM67" s="254"/>
      <c r="AN67" s="254"/>
    </row>
    <row r="68" spans="1:40" s="247" customFormat="1" ht="10.199999999999999" customHeight="1">
      <c r="A68" s="240" t="s">
        <v>536</v>
      </c>
      <c r="B68" s="245">
        <f>+VLOOKUP(A68,Clasificación!D:G,4,FALSE)</f>
        <v>0</v>
      </c>
      <c r="C68" s="31"/>
      <c r="D68" s="31"/>
      <c r="E68" s="32">
        <f>+VLOOKUP(A68,Clasificación!D:H,5,FALSE)</f>
        <v>25256.35</v>
      </c>
      <c r="F68" s="32">
        <f t="shared" si="0"/>
        <v>-25256.35</v>
      </c>
      <c r="G68" s="32">
        <f t="shared" si="2"/>
        <v>25256.35</v>
      </c>
      <c r="H68" s="32">
        <v>0</v>
      </c>
      <c r="I68" s="32">
        <v>0</v>
      </c>
      <c r="J68" s="32">
        <v>0</v>
      </c>
      <c r="K68" s="32">
        <v>0</v>
      </c>
      <c r="L68" s="32">
        <v>0</v>
      </c>
      <c r="M68" s="251">
        <f t="shared" si="1"/>
        <v>0</v>
      </c>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row>
    <row r="69" spans="1:40" s="250" customFormat="1" ht="10.199999999999999" customHeight="1">
      <c r="A69" s="248" t="s">
        <v>537</v>
      </c>
      <c r="B69" s="245">
        <f>+VLOOKUP(A69,Clasificación!D:G,4,FALSE)</f>
        <v>0</v>
      </c>
      <c r="C69" s="31"/>
      <c r="D69" s="31"/>
      <c r="E69" s="32">
        <f>+VLOOKUP(A69,Clasificación!D:H,5,FALSE)</f>
        <v>25256.35</v>
      </c>
      <c r="F69" s="32">
        <f t="shared" ref="F69:F132" si="3">+B69+C69-D69-E69</f>
        <v>-25256.35</v>
      </c>
      <c r="G69" s="32">
        <f t="shared" si="2"/>
        <v>25256.35</v>
      </c>
      <c r="H69" s="32">
        <v>0</v>
      </c>
      <c r="I69" s="32">
        <v>0</v>
      </c>
      <c r="J69" s="32">
        <v>0</v>
      </c>
      <c r="K69" s="32">
        <v>0</v>
      </c>
      <c r="L69" s="32">
        <v>0</v>
      </c>
      <c r="M69" s="251">
        <f t="shared" si="1"/>
        <v>0</v>
      </c>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9"/>
      <c r="AL69" s="249"/>
      <c r="AM69" s="249"/>
      <c r="AN69" s="249"/>
    </row>
    <row r="70" spans="1:40" s="250" customFormat="1" ht="10.199999999999999" customHeight="1">
      <c r="A70" s="248" t="s">
        <v>538</v>
      </c>
      <c r="B70" s="245">
        <f>+VLOOKUP(A70,Clasificación!D:G,4,FALSE)</f>
        <v>0</v>
      </c>
      <c r="C70" s="31"/>
      <c r="D70" s="31"/>
      <c r="E70" s="32">
        <f>+VLOOKUP(A70,Clasificación!D:H,5,FALSE)</f>
        <v>25256.35</v>
      </c>
      <c r="F70" s="32">
        <f t="shared" si="3"/>
        <v>-25256.35</v>
      </c>
      <c r="G70" s="32">
        <f t="shared" si="2"/>
        <v>25256.35</v>
      </c>
      <c r="H70" s="32">
        <v>0</v>
      </c>
      <c r="I70" s="32">
        <v>0</v>
      </c>
      <c r="J70" s="32">
        <v>0</v>
      </c>
      <c r="K70" s="32">
        <v>0</v>
      </c>
      <c r="L70" s="32">
        <v>0</v>
      </c>
      <c r="M70" s="251">
        <f t="shared" si="1"/>
        <v>0</v>
      </c>
      <c r="N70" s="252"/>
      <c r="O70" s="252"/>
      <c r="P70" s="252"/>
      <c r="Q70" s="252"/>
      <c r="R70" s="252"/>
      <c r="S70" s="252"/>
      <c r="T70" s="252"/>
      <c r="U70" s="252"/>
      <c r="V70" s="252"/>
      <c r="W70" s="252"/>
      <c r="X70" s="252"/>
      <c r="Y70" s="252"/>
      <c r="Z70" s="252"/>
      <c r="AA70" s="249"/>
      <c r="AB70" s="249"/>
      <c r="AC70" s="249"/>
      <c r="AD70" s="249"/>
      <c r="AE70" s="249"/>
      <c r="AF70" s="249"/>
      <c r="AG70" s="249"/>
      <c r="AH70" s="249"/>
      <c r="AI70" s="249"/>
      <c r="AJ70" s="249"/>
      <c r="AK70" s="249"/>
      <c r="AL70" s="249"/>
      <c r="AM70" s="249"/>
      <c r="AN70" s="249"/>
    </row>
    <row r="71" spans="1:40" s="250" customFormat="1" ht="10.199999999999999" customHeight="1">
      <c r="A71" s="248" t="s">
        <v>539</v>
      </c>
      <c r="B71" s="245">
        <f>+VLOOKUP(A71,Clasificación!D:G,4,FALSE)</f>
        <v>0</v>
      </c>
      <c r="C71" s="31"/>
      <c r="D71" s="31"/>
      <c r="E71" s="32">
        <f>+VLOOKUP(A71,Clasificación!D:H,5,FALSE)</f>
        <v>25256.35</v>
      </c>
      <c r="F71" s="32">
        <f t="shared" si="3"/>
        <v>-25256.35</v>
      </c>
      <c r="G71" s="32">
        <f t="shared" si="2"/>
        <v>25256.35</v>
      </c>
      <c r="H71" s="32">
        <v>0</v>
      </c>
      <c r="I71" s="32">
        <v>0</v>
      </c>
      <c r="J71" s="32">
        <v>0</v>
      </c>
      <c r="K71" s="32">
        <v>0</v>
      </c>
      <c r="L71" s="32">
        <v>0</v>
      </c>
      <c r="M71" s="251">
        <f t="shared" ref="M71:M134" si="4">SUM(F71:L71)</f>
        <v>0</v>
      </c>
      <c r="N71" s="252"/>
      <c r="O71" s="252"/>
      <c r="P71" s="252"/>
      <c r="Q71" s="252"/>
      <c r="R71" s="252"/>
      <c r="S71" s="252"/>
      <c r="T71" s="252"/>
      <c r="U71" s="252"/>
      <c r="V71" s="252"/>
      <c r="W71" s="252"/>
      <c r="X71" s="252"/>
      <c r="Y71" s="252"/>
      <c r="Z71" s="252"/>
      <c r="AA71" s="249"/>
      <c r="AB71" s="249"/>
      <c r="AC71" s="249"/>
      <c r="AD71" s="249"/>
      <c r="AE71" s="249"/>
      <c r="AF71" s="249"/>
      <c r="AG71" s="249"/>
      <c r="AH71" s="249"/>
      <c r="AI71" s="249"/>
      <c r="AJ71" s="249"/>
      <c r="AK71" s="249"/>
      <c r="AL71" s="249"/>
      <c r="AM71" s="249"/>
      <c r="AN71" s="249"/>
    </row>
    <row r="72" spans="1:40" s="255" customFormat="1" ht="10.199999999999999" customHeight="1">
      <c r="A72" s="248" t="s">
        <v>540</v>
      </c>
      <c r="B72" s="245">
        <f>+VLOOKUP(A72,Clasificación!D:G,4,FALSE)</f>
        <v>0</v>
      </c>
      <c r="C72" s="31"/>
      <c r="D72" s="31"/>
      <c r="E72" s="32">
        <f>+VLOOKUP(A72,Clasificación!D:H,5,FALSE)</f>
        <v>25256.35</v>
      </c>
      <c r="F72" s="32">
        <f t="shared" si="3"/>
        <v>-25256.35</v>
      </c>
      <c r="G72" s="32">
        <f t="shared" si="2"/>
        <v>25256.35</v>
      </c>
      <c r="H72" s="32">
        <v>0</v>
      </c>
      <c r="I72" s="32">
        <v>0</v>
      </c>
      <c r="J72" s="32">
        <v>0</v>
      </c>
      <c r="K72" s="32">
        <v>0</v>
      </c>
      <c r="L72" s="32">
        <v>0</v>
      </c>
      <c r="M72" s="251">
        <f t="shared" si="4"/>
        <v>0</v>
      </c>
      <c r="N72" s="253"/>
      <c r="O72" s="253"/>
      <c r="P72" s="253"/>
      <c r="Q72" s="253"/>
      <c r="R72" s="253"/>
      <c r="S72" s="253"/>
      <c r="T72" s="253"/>
      <c r="U72" s="253"/>
      <c r="V72" s="253"/>
      <c r="W72" s="253"/>
      <c r="X72" s="253"/>
      <c r="Y72" s="253"/>
      <c r="Z72" s="253"/>
      <c r="AA72" s="254"/>
      <c r="AB72" s="254"/>
      <c r="AC72" s="254"/>
      <c r="AD72" s="254"/>
      <c r="AE72" s="254"/>
      <c r="AF72" s="254"/>
      <c r="AG72" s="254"/>
      <c r="AH72" s="254"/>
      <c r="AI72" s="254"/>
      <c r="AJ72" s="254"/>
      <c r="AK72" s="254"/>
      <c r="AL72" s="254"/>
      <c r="AM72" s="254"/>
      <c r="AN72" s="254"/>
    </row>
    <row r="73" spans="1:40" s="250" customFormat="1" ht="10.199999999999999" customHeight="1">
      <c r="A73" s="248" t="s">
        <v>541</v>
      </c>
      <c r="B73" s="245">
        <f>+VLOOKUP(A73,Clasificación!D:G,4,FALSE)</f>
        <v>0</v>
      </c>
      <c r="C73" s="31"/>
      <c r="D73" s="31"/>
      <c r="E73" s="32">
        <f>+VLOOKUP(A73,Clasificación!D:H,5,FALSE)</f>
        <v>25256.35</v>
      </c>
      <c r="F73" s="32">
        <f t="shared" si="3"/>
        <v>-25256.35</v>
      </c>
      <c r="G73" s="32">
        <f t="shared" si="2"/>
        <v>25256.35</v>
      </c>
      <c r="H73" s="32">
        <v>0</v>
      </c>
      <c r="I73" s="32">
        <v>0</v>
      </c>
      <c r="J73" s="32">
        <v>0</v>
      </c>
      <c r="K73" s="32">
        <v>0</v>
      </c>
      <c r="L73" s="32">
        <v>0</v>
      </c>
      <c r="M73" s="251">
        <f t="shared" si="4"/>
        <v>0</v>
      </c>
      <c r="N73" s="252"/>
      <c r="O73" s="252"/>
      <c r="P73" s="252"/>
      <c r="Q73" s="252"/>
      <c r="R73" s="252"/>
      <c r="S73" s="252"/>
      <c r="T73" s="252"/>
      <c r="U73" s="252"/>
      <c r="V73" s="252"/>
      <c r="W73" s="252"/>
      <c r="X73" s="252"/>
      <c r="Y73" s="252"/>
      <c r="Z73" s="252"/>
      <c r="AA73" s="249"/>
      <c r="AB73" s="249"/>
      <c r="AC73" s="249"/>
      <c r="AD73" s="249"/>
      <c r="AE73" s="249"/>
      <c r="AF73" s="249"/>
      <c r="AG73" s="249"/>
      <c r="AH73" s="249"/>
      <c r="AI73" s="249"/>
      <c r="AJ73" s="249"/>
      <c r="AK73" s="249"/>
      <c r="AL73" s="249"/>
      <c r="AM73" s="249"/>
      <c r="AN73" s="249"/>
    </row>
    <row r="74" spans="1:40" s="250" customFormat="1" ht="10.199999999999999" customHeight="1">
      <c r="A74" s="248" t="s">
        <v>542</v>
      </c>
      <c r="B74" s="245">
        <f>+VLOOKUP(A74,Clasificación!D:G,4,FALSE)</f>
        <v>0</v>
      </c>
      <c r="C74" s="31"/>
      <c r="D74" s="31"/>
      <c r="E74" s="32">
        <f>+VLOOKUP(A74,Clasificación!D:H,5,FALSE)</f>
        <v>25256.35</v>
      </c>
      <c r="F74" s="32">
        <f t="shared" si="3"/>
        <v>-25256.35</v>
      </c>
      <c r="G74" s="32">
        <f t="shared" si="2"/>
        <v>25256.35</v>
      </c>
      <c r="H74" s="32">
        <v>0</v>
      </c>
      <c r="I74" s="32">
        <v>0</v>
      </c>
      <c r="J74" s="32">
        <v>0</v>
      </c>
      <c r="K74" s="32">
        <v>0</v>
      </c>
      <c r="L74" s="32">
        <v>0</v>
      </c>
      <c r="M74" s="251">
        <f t="shared" si="4"/>
        <v>0</v>
      </c>
      <c r="N74" s="252"/>
      <c r="O74" s="252"/>
      <c r="P74" s="252"/>
      <c r="Q74" s="252"/>
      <c r="R74" s="252"/>
      <c r="S74" s="252"/>
      <c r="T74" s="252"/>
      <c r="U74" s="252"/>
      <c r="V74" s="252"/>
      <c r="W74" s="252"/>
      <c r="X74" s="252"/>
      <c r="Y74" s="252"/>
      <c r="Z74" s="252"/>
      <c r="AA74" s="249"/>
      <c r="AB74" s="249"/>
      <c r="AC74" s="249"/>
      <c r="AD74" s="249"/>
      <c r="AE74" s="249"/>
      <c r="AF74" s="249"/>
      <c r="AG74" s="249"/>
      <c r="AH74" s="249"/>
      <c r="AI74" s="249"/>
      <c r="AJ74" s="249"/>
      <c r="AK74" s="249"/>
      <c r="AL74" s="249"/>
      <c r="AM74" s="249"/>
      <c r="AN74" s="249"/>
    </row>
    <row r="75" spans="1:40" s="250" customFormat="1" ht="10.199999999999999" customHeight="1">
      <c r="A75" s="256" t="s">
        <v>543</v>
      </c>
      <c r="B75" s="245">
        <f>+VLOOKUP(A75,Clasificación!D:G,4,FALSE)</f>
        <v>0</v>
      </c>
      <c r="C75" s="31"/>
      <c r="D75" s="31"/>
      <c r="E75" s="32">
        <f>+VLOOKUP(A75,Clasificación!D:H,5,FALSE)</f>
        <v>25120.87</v>
      </c>
      <c r="F75" s="32">
        <f t="shared" si="3"/>
        <v>-25120.87</v>
      </c>
      <c r="G75" s="32">
        <f t="shared" si="2"/>
        <v>25120.87</v>
      </c>
      <c r="H75" s="32">
        <v>0</v>
      </c>
      <c r="I75" s="32">
        <v>0</v>
      </c>
      <c r="J75" s="32">
        <v>0</v>
      </c>
      <c r="K75" s="32">
        <v>0</v>
      </c>
      <c r="L75" s="32">
        <v>0</v>
      </c>
      <c r="M75" s="251">
        <f t="shared" si="4"/>
        <v>0</v>
      </c>
      <c r="N75" s="252"/>
      <c r="O75" s="252"/>
      <c r="P75" s="252"/>
      <c r="Q75" s="252"/>
      <c r="R75" s="252"/>
      <c r="S75" s="252"/>
      <c r="T75" s="252"/>
      <c r="U75" s="252"/>
      <c r="V75" s="252"/>
      <c r="W75" s="252"/>
      <c r="X75" s="252"/>
      <c r="Y75" s="252"/>
      <c r="Z75" s="252"/>
      <c r="AA75" s="249"/>
      <c r="AB75" s="249"/>
      <c r="AC75" s="249"/>
      <c r="AD75" s="249"/>
      <c r="AE75" s="249"/>
      <c r="AF75" s="249"/>
      <c r="AG75" s="249"/>
      <c r="AH75" s="249"/>
      <c r="AI75" s="249"/>
      <c r="AJ75" s="249"/>
      <c r="AK75" s="249"/>
      <c r="AL75" s="249"/>
      <c r="AM75" s="249"/>
      <c r="AN75" s="249"/>
    </row>
    <row r="76" spans="1:40" s="250" customFormat="1" ht="10.199999999999999" customHeight="1">
      <c r="A76" s="256" t="s">
        <v>544</v>
      </c>
      <c r="B76" s="245">
        <f>+VLOOKUP(A76,Clasificación!D:G,4,FALSE)</f>
        <v>0</v>
      </c>
      <c r="C76" s="31"/>
      <c r="D76" s="31"/>
      <c r="E76" s="32">
        <f>+VLOOKUP(A76,Clasificación!D:H,5,FALSE)</f>
        <v>25120.87</v>
      </c>
      <c r="F76" s="32">
        <f t="shared" si="3"/>
        <v>-25120.87</v>
      </c>
      <c r="G76" s="32">
        <f t="shared" si="2"/>
        <v>25120.87</v>
      </c>
      <c r="H76" s="32">
        <v>0</v>
      </c>
      <c r="I76" s="32">
        <v>0</v>
      </c>
      <c r="J76" s="32">
        <v>0</v>
      </c>
      <c r="K76" s="32">
        <v>0</v>
      </c>
      <c r="L76" s="32">
        <v>0</v>
      </c>
      <c r="M76" s="251">
        <f t="shared" si="4"/>
        <v>0</v>
      </c>
      <c r="N76" s="252"/>
      <c r="O76" s="252"/>
      <c r="P76" s="252"/>
      <c r="Q76" s="252"/>
      <c r="R76" s="252"/>
      <c r="S76" s="252"/>
      <c r="T76" s="252"/>
      <c r="U76" s="252"/>
      <c r="V76" s="252"/>
      <c r="W76" s="252"/>
      <c r="X76" s="252"/>
      <c r="Y76" s="252"/>
      <c r="Z76" s="252"/>
      <c r="AA76" s="249"/>
      <c r="AB76" s="249"/>
      <c r="AC76" s="249"/>
      <c r="AD76" s="249"/>
      <c r="AE76" s="249"/>
      <c r="AF76" s="249"/>
      <c r="AG76" s="249"/>
      <c r="AH76" s="249"/>
      <c r="AI76" s="249"/>
      <c r="AJ76" s="249"/>
      <c r="AK76" s="249"/>
      <c r="AL76" s="249"/>
      <c r="AM76" s="249"/>
      <c r="AN76" s="249"/>
    </row>
    <row r="77" spans="1:40" s="255" customFormat="1" ht="10.199999999999999" customHeight="1">
      <c r="A77" s="256" t="s">
        <v>545</v>
      </c>
      <c r="B77" s="245">
        <f>+VLOOKUP(A77,Clasificación!D:G,4,FALSE)</f>
        <v>0</v>
      </c>
      <c r="C77" s="31"/>
      <c r="D77" s="31"/>
      <c r="E77" s="32">
        <f>+VLOOKUP(A77,Clasificación!D:H,5,FALSE)</f>
        <v>25120.87</v>
      </c>
      <c r="F77" s="32">
        <f t="shared" si="3"/>
        <v>-25120.87</v>
      </c>
      <c r="G77" s="32">
        <f t="shared" ref="G77:G140" si="5">-F77</f>
        <v>25120.87</v>
      </c>
      <c r="H77" s="32">
        <v>0</v>
      </c>
      <c r="I77" s="32">
        <v>0</v>
      </c>
      <c r="J77" s="32">
        <v>0</v>
      </c>
      <c r="K77" s="32">
        <v>0</v>
      </c>
      <c r="L77" s="32">
        <v>0</v>
      </c>
      <c r="M77" s="251">
        <f t="shared" si="4"/>
        <v>0</v>
      </c>
      <c r="N77" s="253"/>
      <c r="O77" s="253"/>
      <c r="P77" s="253"/>
      <c r="Q77" s="253"/>
      <c r="R77" s="253"/>
      <c r="S77" s="253"/>
      <c r="T77" s="253"/>
      <c r="U77" s="253"/>
      <c r="V77" s="253"/>
      <c r="W77" s="253"/>
      <c r="X77" s="253"/>
      <c r="Y77" s="253"/>
      <c r="Z77" s="253"/>
      <c r="AA77" s="254"/>
      <c r="AB77" s="254"/>
      <c r="AC77" s="254"/>
      <c r="AD77" s="254"/>
      <c r="AE77" s="254"/>
      <c r="AF77" s="254"/>
      <c r="AG77" s="254"/>
      <c r="AH77" s="254"/>
      <c r="AI77" s="254"/>
      <c r="AJ77" s="254"/>
      <c r="AK77" s="254"/>
      <c r="AL77" s="254"/>
      <c r="AM77" s="254"/>
      <c r="AN77" s="254"/>
    </row>
    <row r="78" spans="1:40" s="255" customFormat="1" ht="10.199999999999999" customHeight="1">
      <c r="A78" s="256" t="s">
        <v>546</v>
      </c>
      <c r="B78" s="245">
        <f>+VLOOKUP(A78,Clasificación!D:G,4,FALSE)</f>
        <v>0</v>
      </c>
      <c r="C78" s="31"/>
      <c r="D78" s="31"/>
      <c r="E78" s="32">
        <f>+VLOOKUP(A78,Clasificación!D:H,5,FALSE)</f>
        <v>25120.87</v>
      </c>
      <c r="F78" s="32">
        <f t="shared" si="3"/>
        <v>-25120.87</v>
      </c>
      <c r="G78" s="32">
        <f t="shared" si="5"/>
        <v>25120.87</v>
      </c>
      <c r="H78" s="32">
        <v>0</v>
      </c>
      <c r="I78" s="32">
        <v>0</v>
      </c>
      <c r="J78" s="32">
        <v>0</v>
      </c>
      <c r="K78" s="32">
        <v>0</v>
      </c>
      <c r="L78" s="32">
        <v>0</v>
      </c>
      <c r="M78" s="251">
        <f t="shared" si="4"/>
        <v>0</v>
      </c>
      <c r="N78" s="253"/>
      <c r="O78" s="253"/>
      <c r="P78" s="253"/>
      <c r="Q78" s="253"/>
      <c r="R78" s="253"/>
      <c r="S78" s="253"/>
      <c r="T78" s="253"/>
      <c r="U78" s="253"/>
      <c r="V78" s="253"/>
      <c r="W78" s="253"/>
      <c r="X78" s="253"/>
      <c r="Y78" s="253"/>
      <c r="Z78" s="253"/>
      <c r="AA78" s="254"/>
      <c r="AB78" s="254"/>
      <c r="AC78" s="254"/>
      <c r="AD78" s="254"/>
      <c r="AE78" s="254"/>
      <c r="AF78" s="254"/>
      <c r="AG78" s="254"/>
      <c r="AH78" s="254"/>
      <c r="AI78" s="254"/>
      <c r="AJ78" s="254"/>
      <c r="AK78" s="254"/>
      <c r="AL78" s="254"/>
      <c r="AM78" s="254"/>
      <c r="AN78" s="254"/>
    </row>
    <row r="79" spans="1:40" s="250" customFormat="1" ht="10.199999999999999" customHeight="1">
      <c r="A79" s="248" t="s">
        <v>547</v>
      </c>
      <c r="B79" s="245">
        <f>+VLOOKUP(A79,Clasificación!D:G,4,FALSE)</f>
        <v>0</v>
      </c>
      <c r="C79" s="31"/>
      <c r="D79" s="31"/>
      <c r="E79" s="32">
        <f>+VLOOKUP(A79,Clasificación!D:H,5,FALSE)</f>
        <v>25120.87</v>
      </c>
      <c r="F79" s="32">
        <f t="shared" si="3"/>
        <v>-25120.87</v>
      </c>
      <c r="G79" s="32">
        <f t="shared" si="5"/>
        <v>25120.87</v>
      </c>
      <c r="H79" s="32">
        <v>0</v>
      </c>
      <c r="I79" s="32">
        <v>0</v>
      </c>
      <c r="J79" s="32">
        <v>0</v>
      </c>
      <c r="K79" s="32">
        <v>0</v>
      </c>
      <c r="L79" s="32">
        <v>0</v>
      </c>
      <c r="M79" s="251">
        <f t="shared" si="4"/>
        <v>0</v>
      </c>
      <c r="N79" s="252"/>
      <c r="O79" s="252"/>
      <c r="P79" s="252"/>
      <c r="Q79" s="252"/>
      <c r="R79" s="252"/>
      <c r="S79" s="252"/>
      <c r="T79" s="252"/>
      <c r="U79" s="252"/>
      <c r="V79" s="252"/>
      <c r="W79" s="252"/>
      <c r="X79" s="252"/>
      <c r="Y79" s="252"/>
      <c r="Z79" s="252"/>
      <c r="AA79" s="249"/>
      <c r="AB79" s="249"/>
      <c r="AC79" s="249"/>
      <c r="AD79" s="249"/>
      <c r="AE79" s="249"/>
      <c r="AF79" s="249"/>
      <c r="AG79" s="249"/>
      <c r="AH79" s="249"/>
      <c r="AI79" s="249"/>
      <c r="AJ79" s="249"/>
      <c r="AK79" s="249"/>
      <c r="AL79" s="249"/>
      <c r="AM79" s="249"/>
      <c r="AN79" s="249"/>
    </row>
    <row r="80" spans="1:40" s="255" customFormat="1" ht="10.199999999999999" customHeight="1">
      <c r="A80" s="248" t="s">
        <v>548</v>
      </c>
      <c r="B80" s="245">
        <f>+VLOOKUP(A80,Clasificación!D:G,4,FALSE)</f>
        <v>0</v>
      </c>
      <c r="C80" s="31"/>
      <c r="D80" s="31"/>
      <c r="E80" s="32">
        <f>+VLOOKUP(A80,Clasificación!D:H,5,FALSE)</f>
        <v>25120.87</v>
      </c>
      <c r="F80" s="32">
        <f t="shared" si="3"/>
        <v>-25120.87</v>
      </c>
      <c r="G80" s="32">
        <f t="shared" si="5"/>
        <v>25120.87</v>
      </c>
      <c r="H80" s="32">
        <v>0</v>
      </c>
      <c r="I80" s="32">
        <v>0</v>
      </c>
      <c r="J80" s="32">
        <v>0</v>
      </c>
      <c r="K80" s="32">
        <v>0</v>
      </c>
      <c r="L80" s="32">
        <v>0</v>
      </c>
      <c r="M80" s="251">
        <f t="shared" si="4"/>
        <v>0</v>
      </c>
      <c r="N80" s="253"/>
      <c r="O80" s="253"/>
      <c r="P80" s="253"/>
      <c r="Q80" s="253"/>
      <c r="R80" s="253"/>
      <c r="S80" s="253"/>
      <c r="T80" s="253"/>
      <c r="U80" s="253"/>
      <c r="V80" s="253"/>
      <c r="W80" s="253"/>
      <c r="X80" s="253"/>
      <c r="Y80" s="253"/>
      <c r="Z80" s="253"/>
      <c r="AA80" s="254"/>
      <c r="AB80" s="254"/>
      <c r="AC80" s="254"/>
      <c r="AD80" s="254"/>
      <c r="AE80" s="254"/>
      <c r="AF80" s="254"/>
      <c r="AG80" s="254"/>
      <c r="AH80" s="254"/>
      <c r="AI80" s="254"/>
      <c r="AJ80" s="254"/>
      <c r="AK80" s="254"/>
      <c r="AL80" s="254"/>
      <c r="AM80" s="254"/>
      <c r="AN80" s="254"/>
    </row>
    <row r="81" spans="1:40" s="250" customFormat="1" ht="10.199999999999999" customHeight="1">
      <c r="A81" s="248" t="s">
        <v>549</v>
      </c>
      <c r="B81" s="245">
        <f>+VLOOKUP(A81,Clasificación!D:G,4,FALSE)</f>
        <v>0</v>
      </c>
      <c r="C81" s="31"/>
      <c r="D81" s="31"/>
      <c r="E81" s="32">
        <f>+VLOOKUP(A81,Clasificación!D:H,5,FALSE)</f>
        <v>50241.73</v>
      </c>
      <c r="F81" s="32">
        <f t="shared" si="3"/>
        <v>-50241.73</v>
      </c>
      <c r="G81" s="32">
        <f t="shared" si="5"/>
        <v>50241.73</v>
      </c>
      <c r="H81" s="32">
        <v>0</v>
      </c>
      <c r="I81" s="32">
        <v>0</v>
      </c>
      <c r="J81" s="32">
        <v>0</v>
      </c>
      <c r="K81" s="32">
        <v>0</v>
      </c>
      <c r="L81" s="32">
        <v>0</v>
      </c>
      <c r="M81" s="251">
        <f t="shared" si="4"/>
        <v>0</v>
      </c>
      <c r="N81" s="252"/>
      <c r="O81" s="252"/>
      <c r="P81" s="252"/>
      <c r="Q81" s="252"/>
      <c r="R81" s="252"/>
      <c r="S81" s="252"/>
      <c r="T81" s="252"/>
      <c r="U81" s="252"/>
      <c r="V81" s="252"/>
      <c r="W81" s="252"/>
      <c r="X81" s="252"/>
      <c r="Y81" s="252"/>
      <c r="Z81" s="252"/>
      <c r="AA81" s="249"/>
      <c r="AB81" s="249"/>
      <c r="AC81" s="249"/>
      <c r="AD81" s="249"/>
      <c r="AE81" s="249"/>
      <c r="AF81" s="249"/>
      <c r="AG81" s="249"/>
      <c r="AH81" s="249"/>
      <c r="AI81" s="249"/>
      <c r="AJ81" s="249"/>
      <c r="AK81" s="249"/>
      <c r="AL81" s="249"/>
      <c r="AM81" s="249"/>
      <c r="AN81" s="249"/>
    </row>
    <row r="82" spans="1:40" s="250" customFormat="1" ht="10.199999999999999" customHeight="1">
      <c r="A82" s="248" t="s">
        <v>550</v>
      </c>
      <c r="B82" s="245">
        <f>+VLOOKUP(A82,Clasificación!D:G,4,FALSE)</f>
        <v>0</v>
      </c>
      <c r="C82" s="31"/>
      <c r="D82" s="31"/>
      <c r="E82" s="32">
        <f>+VLOOKUP(A82,Clasificación!D:H,5,FALSE)</f>
        <v>50241.73</v>
      </c>
      <c r="F82" s="32">
        <f t="shared" si="3"/>
        <v>-50241.73</v>
      </c>
      <c r="G82" s="32">
        <f t="shared" si="5"/>
        <v>50241.73</v>
      </c>
      <c r="H82" s="32">
        <v>0</v>
      </c>
      <c r="I82" s="32">
        <v>0</v>
      </c>
      <c r="J82" s="32">
        <v>0</v>
      </c>
      <c r="K82" s="32">
        <v>0</v>
      </c>
      <c r="L82" s="32">
        <v>0</v>
      </c>
      <c r="M82" s="251">
        <f t="shared" si="4"/>
        <v>0</v>
      </c>
      <c r="N82" s="252"/>
      <c r="O82" s="252"/>
      <c r="P82" s="252"/>
      <c r="Q82" s="252"/>
      <c r="R82" s="252"/>
      <c r="S82" s="252"/>
      <c r="T82" s="252"/>
      <c r="U82" s="252"/>
      <c r="V82" s="252"/>
      <c r="W82" s="252"/>
      <c r="X82" s="252"/>
      <c r="Y82" s="252"/>
      <c r="Z82" s="252"/>
      <c r="AA82" s="249"/>
      <c r="AB82" s="249"/>
      <c r="AC82" s="249"/>
      <c r="AD82" s="249"/>
      <c r="AE82" s="249"/>
      <c r="AF82" s="249"/>
      <c r="AG82" s="249"/>
      <c r="AH82" s="249"/>
      <c r="AI82" s="249"/>
      <c r="AJ82" s="249"/>
      <c r="AK82" s="249"/>
      <c r="AL82" s="249"/>
      <c r="AM82" s="249"/>
      <c r="AN82" s="249"/>
    </row>
    <row r="83" spans="1:40" s="255" customFormat="1" ht="10.199999999999999" customHeight="1">
      <c r="A83" s="248" t="s">
        <v>551</v>
      </c>
      <c r="B83" s="245">
        <f>+VLOOKUP(A83,Clasificación!D:G,4,FALSE)</f>
        <v>25150.880000000001</v>
      </c>
      <c r="C83" s="31"/>
      <c r="D83" s="31"/>
      <c r="E83" s="32">
        <f>+VLOOKUP(A83,Clasificación!D:H,5,FALSE)</f>
        <v>25136.43</v>
      </c>
      <c r="F83" s="32">
        <f t="shared" si="3"/>
        <v>14.450000000000728</v>
      </c>
      <c r="G83" s="32">
        <f t="shared" si="5"/>
        <v>-14.450000000000728</v>
      </c>
      <c r="H83" s="32">
        <v>0</v>
      </c>
      <c r="I83" s="32">
        <v>0</v>
      </c>
      <c r="J83" s="32">
        <v>0</v>
      </c>
      <c r="K83" s="32">
        <v>0</v>
      </c>
      <c r="L83" s="32">
        <v>0</v>
      </c>
      <c r="M83" s="251">
        <f t="shared" si="4"/>
        <v>0</v>
      </c>
      <c r="N83" s="253"/>
      <c r="O83" s="253"/>
      <c r="P83" s="253"/>
      <c r="Q83" s="253"/>
      <c r="R83" s="253"/>
      <c r="S83" s="253"/>
      <c r="T83" s="253"/>
      <c r="U83" s="253"/>
      <c r="V83" s="253"/>
      <c r="W83" s="253"/>
      <c r="X83" s="253"/>
      <c r="Y83" s="253"/>
      <c r="Z83" s="253"/>
      <c r="AA83" s="254"/>
      <c r="AB83" s="254"/>
      <c r="AC83" s="254"/>
      <c r="AD83" s="254"/>
      <c r="AE83" s="254"/>
      <c r="AF83" s="254"/>
      <c r="AG83" s="254"/>
      <c r="AH83" s="254"/>
      <c r="AI83" s="254"/>
      <c r="AJ83" s="254"/>
      <c r="AK83" s="254"/>
      <c r="AL83" s="254"/>
      <c r="AM83" s="254"/>
      <c r="AN83" s="254"/>
    </row>
    <row r="84" spans="1:40" s="247" customFormat="1" ht="10.199999999999999" customHeight="1">
      <c r="A84" s="240" t="s">
        <v>552</v>
      </c>
      <c r="B84" s="245">
        <f>+VLOOKUP(A84,Clasificación!D:G,4,FALSE)</f>
        <v>25150.880000000001</v>
      </c>
      <c r="C84" s="31"/>
      <c r="D84" s="31"/>
      <c r="E84" s="32">
        <f>+VLOOKUP(A84,Clasificación!D:H,5,FALSE)</f>
        <v>25136.43</v>
      </c>
      <c r="F84" s="32">
        <f t="shared" si="3"/>
        <v>14.450000000000728</v>
      </c>
      <c r="G84" s="32">
        <f t="shared" si="5"/>
        <v>-14.450000000000728</v>
      </c>
      <c r="H84" s="32">
        <v>0</v>
      </c>
      <c r="I84" s="32">
        <v>0</v>
      </c>
      <c r="J84" s="32">
        <v>0</v>
      </c>
      <c r="K84" s="32">
        <v>0</v>
      </c>
      <c r="L84" s="32">
        <v>0</v>
      </c>
      <c r="M84" s="251">
        <f t="shared" si="4"/>
        <v>0</v>
      </c>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6"/>
      <c r="AL84" s="246"/>
      <c r="AM84" s="246"/>
      <c r="AN84" s="246"/>
    </row>
    <row r="85" spans="1:40" s="250" customFormat="1" ht="10.199999999999999" customHeight="1">
      <c r="A85" s="248" t="s">
        <v>553</v>
      </c>
      <c r="B85" s="245">
        <f>+VLOOKUP(A85,Clasificación!D:G,4,FALSE)</f>
        <v>25150.880000000001</v>
      </c>
      <c r="C85" s="31"/>
      <c r="D85" s="31"/>
      <c r="E85" s="32">
        <f>+VLOOKUP(A85,Clasificación!D:H,5,FALSE)</f>
        <v>25136.43</v>
      </c>
      <c r="F85" s="32">
        <f t="shared" si="3"/>
        <v>14.450000000000728</v>
      </c>
      <c r="G85" s="32">
        <f t="shared" si="5"/>
        <v>-14.450000000000728</v>
      </c>
      <c r="H85" s="32">
        <v>0</v>
      </c>
      <c r="I85" s="32">
        <v>0</v>
      </c>
      <c r="J85" s="32">
        <v>0</v>
      </c>
      <c r="K85" s="32">
        <v>0</v>
      </c>
      <c r="L85" s="32">
        <v>0</v>
      </c>
      <c r="M85" s="251">
        <f t="shared" si="4"/>
        <v>0</v>
      </c>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49"/>
      <c r="AL85" s="249"/>
      <c r="AM85" s="249"/>
      <c r="AN85" s="249"/>
    </row>
    <row r="86" spans="1:40" s="250" customFormat="1" ht="10.199999999999999" customHeight="1">
      <c r="A86" s="248" t="s">
        <v>554</v>
      </c>
      <c r="B86" s="245">
        <f>+VLOOKUP(A86,Clasificación!D:G,4,FALSE)</f>
        <v>25150.880000000001</v>
      </c>
      <c r="C86" s="31"/>
      <c r="D86" s="31"/>
      <c r="E86" s="32">
        <f>+VLOOKUP(A86,Clasificación!D:H,5,FALSE)</f>
        <v>25136.43</v>
      </c>
      <c r="F86" s="32">
        <f t="shared" si="3"/>
        <v>14.450000000000728</v>
      </c>
      <c r="G86" s="32">
        <f t="shared" si="5"/>
        <v>-14.450000000000728</v>
      </c>
      <c r="H86" s="32">
        <v>0</v>
      </c>
      <c r="I86" s="32">
        <v>0</v>
      </c>
      <c r="J86" s="32">
        <v>0</v>
      </c>
      <c r="K86" s="32">
        <v>0</v>
      </c>
      <c r="L86" s="32">
        <v>0</v>
      </c>
      <c r="M86" s="251">
        <f t="shared" si="4"/>
        <v>0</v>
      </c>
      <c r="N86" s="252"/>
      <c r="O86" s="252"/>
      <c r="P86" s="252"/>
      <c r="Q86" s="252"/>
      <c r="R86" s="252"/>
      <c r="S86" s="252"/>
      <c r="T86" s="252"/>
      <c r="U86" s="252"/>
      <c r="V86" s="252"/>
      <c r="W86" s="252"/>
      <c r="X86" s="252"/>
      <c r="Y86" s="252"/>
      <c r="Z86" s="252"/>
      <c r="AA86" s="249"/>
      <c r="AB86" s="249"/>
      <c r="AC86" s="249"/>
      <c r="AD86" s="249"/>
      <c r="AE86" s="249"/>
      <c r="AF86" s="249"/>
      <c r="AG86" s="249"/>
      <c r="AH86" s="249"/>
      <c r="AI86" s="249"/>
      <c r="AJ86" s="249"/>
      <c r="AK86" s="249"/>
      <c r="AL86" s="249"/>
      <c r="AM86" s="249"/>
      <c r="AN86" s="249"/>
    </row>
    <row r="87" spans="1:40" s="250" customFormat="1" ht="10.199999999999999" customHeight="1">
      <c r="A87" s="248" t="s">
        <v>555</v>
      </c>
      <c r="B87" s="245">
        <f>+VLOOKUP(A87,Clasificación!D:G,4,FALSE)</f>
        <v>50301.75</v>
      </c>
      <c r="C87" s="31"/>
      <c r="D87" s="31"/>
      <c r="E87" s="32">
        <f>+VLOOKUP(A87,Clasificación!D:H,5,FALSE)</f>
        <v>50272.87</v>
      </c>
      <c r="F87" s="32">
        <f t="shared" si="3"/>
        <v>28.879999999997381</v>
      </c>
      <c r="G87" s="32">
        <f t="shared" si="5"/>
        <v>-28.879999999997381</v>
      </c>
      <c r="H87" s="32">
        <v>0</v>
      </c>
      <c r="I87" s="32">
        <v>0</v>
      </c>
      <c r="J87" s="32">
        <v>0</v>
      </c>
      <c r="K87" s="32">
        <v>0</v>
      </c>
      <c r="L87" s="32">
        <v>0</v>
      </c>
      <c r="M87" s="251">
        <f t="shared" si="4"/>
        <v>0</v>
      </c>
      <c r="N87" s="252"/>
      <c r="O87" s="252"/>
      <c r="P87" s="252"/>
      <c r="Q87" s="252"/>
      <c r="R87" s="252"/>
      <c r="S87" s="252"/>
      <c r="T87" s="252"/>
      <c r="U87" s="252"/>
      <c r="V87" s="252"/>
      <c r="W87" s="252"/>
      <c r="X87" s="252"/>
      <c r="Y87" s="252"/>
      <c r="Z87" s="252"/>
      <c r="AA87" s="249"/>
      <c r="AB87" s="249"/>
      <c r="AC87" s="249"/>
      <c r="AD87" s="249"/>
      <c r="AE87" s="249"/>
      <c r="AF87" s="249"/>
      <c r="AG87" s="249"/>
      <c r="AH87" s="249"/>
      <c r="AI87" s="249"/>
      <c r="AJ87" s="249"/>
      <c r="AK87" s="249"/>
      <c r="AL87" s="249"/>
      <c r="AM87" s="249"/>
      <c r="AN87" s="249"/>
    </row>
    <row r="88" spans="1:40" s="255" customFormat="1" ht="10.199999999999999" customHeight="1">
      <c r="A88" s="248" t="s">
        <v>556</v>
      </c>
      <c r="B88" s="245">
        <f>+VLOOKUP(A88,Clasificación!D:G,4,FALSE)</f>
        <v>50301.75</v>
      </c>
      <c r="C88" s="31"/>
      <c r="D88" s="31"/>
      <c r="E88" s="32">
        <f>+VLOOKUP(A88,Clasificación!D:H,5,FALSE)</f>
        <v>50272.87</v>
      </c>
      <c r="F88" s="32">
        <f t="shared" si="3"/>
        <v>28.879999999997381</v>
      </c>
      <c r="G88" s="32">
        <f t="shared" si="5"/>
        <v>-28.879999999997381</v>
      </c>
      <c r="H88" s="32">
        <v>0</v>
      </c>
      <c r="I88" s="32">
        <v>0</v>
      </c>
      <c r="J88" s="32">
        <v>0</v>
      </c>
      <c r="K88" s="32">
        <v>0</v>
      </c>
      <c r="L88" s="32">
        <v>0</v>
      </c>
      <c r="M88" s="251">
        <f t="shared" si="4"/>
        <v>0</v>
      </c>
      <c r="N88" s="253"/>
      <c r="O88" s="253"/>
      <c r="P88" s="253"/>
      <c r="Q88" s="253"/>
      <c r="R88" s="253"/>
      <c r="S88" s="253"/>
      <c r="T88" s="253"/>
      <c r="U88" s="253"/>
      <c r="V88" s="253"/>
      <c r="W88" s="253"/>
      <c r="X88" s="253"/>
      <c r="Y88" s="253"/>
      <c r="Z88" s="253"/>
      <c r="AA88" s="254"/>
      <c r="AB88" s="254"/>
      <c r="AC88" s="254"/>
      <c r="AD88" s="254"/>
      <c r="AE88" s="254"/>
      <c r="AF88" s="254"/>
      <c r="AG88" s="254"/>
      <c r="AH88" s="254"/>
      <c r="AI88" s="254"/>
      <c r="AJ88" s="254"/>
      <c r="AK88" s="254"/>
      <c r="AL88" s="254"/>
      <c r="AM88" s="254"/>
      <c r="AN88" s="254"/>
    </row>
    <row r="89" spans="1:40" s="250" customFormat="1" ht="10.199999999999999" customHeight="1">
      <c r="A89" s="248" t="s">
        <v>557</v>
      </c>
      <c r="B89" s="245">
        <f>+VLOOKUP(A89,Clasificación!D:G,4,FALSE)</f>
        <v>50301.75</v>
      </c>
      <c r="C89" s="31"/>
      <c r="D89" s="31"/>
      <c r="E89" s="32">
        <f>+VLOOKUP(A89,Clasificación!D:H,5,FALSE)</f>
        <v>50272.87</v>
      </c>
      <c r="F89" s="32">
        <f t="shared" si="3"/>
        <v>28.879999999997381</v>
      </c>
      <c r="G89" s="32">
        <f t="shared" si="5"/>
        <v>-28.879999999997381</v>
      </c>
      <c r="H89" s="32">
        <v>0</v>
      </c>
      <c r="I89" s="32">
        <v>0</v>
      </c>
      <c r="J89" s="32">
        <v>0</v>
      </c>
      <c r="K89" s="32">
        <v>0</v>
      </c>
      <c r="L89" s="32">
        <v>0</v>
      </c>
      <c r="M89" s="251">
        <f t="shared" si="4"/>
        <v>0</v>
      </c>
      <c r="N89" s="252"/>
      <c r="O89" s="252"/>
      <c r="P89" s="252"/>
      <c r="Q89" s="252"/>
      <c r="R89" s="252"/>
      <c r="S89" s="252"/>
      <c r="T89" s="252"/>
      <c r="U89" s="252"/>
      <c r="V89" s="252"/>
      <c r="W89" s="252"/>
      <c r="X89" s="252"/>
      <c r="Y89" s="252"/>
      <c r="Z89" s="252"/>
      <c r="AA89" s="249"/>
      <c r="AB89" s="249"/>
      <c r="AC89" s="249"/>
      <c r="AD89" s="249"/>
      <c r="AE89" s="249"/>
      <c r="AF89" s="249"/>
      <c r="AG89" s="249"/>
      <c r="AH89" s="249"/>
      <c r="AI89" s="249"/>
      <c r="AJ89" s="249"/>
      <c r="AK89" s="249"/>
      <c r="AL89" s="249"/>
      <c r="AM89" s="249"/>
      <c r="AN89" s="249"/>
    </row>
    <row r="90" spans="1:40" s="250" customFormat="1" ht="10.199999999999999" customHeight="1">
      <c r="A90" s="248" t="s">
        <v>558</v>
      </c>
      <c r="B90" s="245">
        <f>+VLOOKUP(A90,Clasificación!D:G,4,FALSE)</f>
        <v>25161.59</v>
      </c>
      <c r="C90" s="31"/>
      <c r="D90" s="31"/>
      <c r="E90" s="32">
        <f>+VLOOKUP(A90,Clasificación!D:H,5,FALSE)</f>
        <v>25146.16</v>
      </c>
      <c r="F90" s="32">
        <f t="shared" si="3"/>
        <v>15.430000000000291</v>
      </c>
      <c r="G90" s="32">
        <f t="shared" si="5"/>
        <v>-15.430000000000291</v>
      </c>
      <c r="H90" s="32">
        <v>0</v>
      </c>
      <c r="I90" s="32">
        <v>0</v>
      </c>
      <c r="J90" s="32">
        <v>0</v>
      </c>
      <c r="K90" s="32">
        <v>0</v>
      </c>
      <c r="L90" s="32">
        <v>0</v>
      </c>
      <c r="M90" s="251">
        <f t="shared" si="4"/>
        <v>0</v>
      </c>
      <c r="N90" s="252"/>
      <c r="O90" s="252"/>
      <c r="P90" s="252"/>
      <c r="Q90" s="252"/>
      <c r="R90" s="252"/>
      <c r="S90" s="252"/>
      <c r="T90" s="252"/>
      <c r="U90" s="252"/>
      <c r="V90" s="252"/>
      <c r="W90" s="252"/>
      <c r="X90" s="252"/>
      <c r="Y90" s="252"/>
      <c r="Z90" s="252"/>
      <c r="AA90" s="249"/>
      <c r="AB90" s="249"/>
      <c r="AC90" s="249"/>
      <c r="AD90" s="249"/>
      <c r="AE90" s="249"/>
      <c r="AF90" s="249"/>
      <c r="AG90" s="249"/>
      <c r="AH90" s="249"/>
      <c r="AI90" s="249"/>
      <c r="AJ90" s="249"/>
      <c r="AK90" s="249"/>
      <c r="AL90" s="249"/>
      <c r="AM90" s="249"/>
      <c r="AN90" s="249"/>
    </row>
    <row r="91" spans="1:40" s="250" customFormat="1" ht="10.199999999999999" customHeight="1">
      <c r="A91" s="256" t="s">
        <v>559</v>
      </c>
      <c r="B91" s="245">
        <f>+VLOOKUP(A91,Clasificación!D:G,4,FALSE)</f>
        <v>25161.59</v>
      </c>
      <c r="C91" s="31"/>
      <c r="D91" s="31"/>
      <c r="E91" s="32">
        <f>+VLOOKUP(A91,Clasificación!D:H,5,FALSE)</f>
        <v>25146.16</v>
      </c>
      <c r="F91" s="32">
        <f t="shared" si="3"/>
        <v>15.430000000000291</v>
      </c>
      <c r="G91" s="32">
        <f t="shared" si="5"/>
        <v>-15.430000000000291</v>
      </c>
      <c r="H91" s="32">
        <v>0</v>
      </c>
      <c r="I91" s="32">
        <v>0</v>
      </c>
      <c r="J91" s="32">
        <v>0</v>
      </c>
      <c r="K91" s="32">
        <v>0</v>
      </c>
      <c r="L91" s="32">
        <v>0</v>
      </c>
      <c r="M91" s="251">
        <f t="shared" si="4"/>
        <v>0</v>
      </c>
      <c r="N91" s="252"/>
      <c r="O91" s="252"/>
      <c r="P91" s="252"/>
      <c r="Q91" s="252"/>
      <c r="R91" s="252"/>
      <c r="S91" s="252"/>
      <c r="T91" s="252"/>
      <c r="U91" s="252"/>
      <c r="V91" s="252"/>
      <c r="W91" s="252"/>
      <c r="X91" s="252"/>
      <c r="Y91" s="252"/>
      <c r="Z91" s="252"/>
      <c r="AA91" s="249"/>
      <c r="AB91" s="249"/>
      <c r="AC91" s="249"/>
      <c r="AD91" s="249"/>
      <c r="AE91" s="249"/>
      <c r="AF91" s="249"/>
      <c r="AG91" s="249"/>
      <c r="AH91" s="249"/>
      <c r="AI91" s="249"/>
      <c r="AJ91" s="249"/>
      <c r="AK91" s="249"/>
      <c r="AL91" s="249"/>
      <c r="AM91" s="249"/>
      <c r="AN91" s="249"/>
    </row>
    <row r="92" spans="1:40" s="250" customFormat="1" ht="10.199999999999999" customHeight="1">
      <c r="A92" s="256" t="s">
        <v>560</v>
      </c>
      <c r="B92" s="245">
        <f>+VLOOKUP(A92,Clasificación!D:G,4,FALSE)</f>
        <v>25161.59</v>
      </c>
      <c r="C92" s="31"/>
      <c r="D92" s="31"/>
      <c r="E92" s="32">
        <f>+VLOOKUP(A92,Clasificación!D:H,5,FALSE)</f>
        <v>25146.16</v>
      </c>
      <c r="F92" s="32">
        <f t="shared" si="3"/>
        <v>15.430000000000291</v>
      </c>
      <c r="G92" s="32">
        <f t="shared" si="5"/>
        <v>-15.430000000000291</v>
      </c>
      <c r="H92" s="32">
        <v>0</v>
      </c>
      <c r="I92" s="32">
        <v>0</v>
      </c>
      <c r="J92" s="32">
        <v>0</v>
      </c>
      <c r="K92" s="32">
        <v>0</v>
      </c>
      <c r="L92" s="32">
        <v>0</v>
      </c>
      <c r="M92" s="251">
        <f t="shared" si="4"/>
        <v>0</v>
      </c>
      <c r="N92" s="252"/>
      <c r="O92" s="252"/>
      <c r="P92" s="252"/>
      <c r="Q92" s="252"/>
      <c r="R92" s="252"/>
      <c r="S92" s="252"/>
      <c r="T92" s="252"/>
      <c r="U92" s="252"/>
      <c r="V92" s="252"/>
      <c r="W92" s="252"/>
      <c r="X92" s="252"/>
      <c r="Y92" s="252"/>
      <c r="Z92" s="252"/>
      <c r="AA92" s="249"/>
      <c r="AB92" s="249"/>
      <c r="AC92" s="249"/>
      <c r="AD92" s="249"/>
      <c r="AE92" s="249"/>
      <c r="AF92" s="249"/>
      <c r="AG92" s="249"/>
      <c r="AH92" s="249"/>
      <c r="AI92" s="249"/>
      <c r="AJ92" s="249"/>
      <c r="AK92" s="249"/>
      <c r="AL92" s="249"/>
      <c r="AM92" s="249"/>
      <c r="AN92" s="249"/>
    </row>
    <row r="93" spans="1:40" s="255" customFormat="1" ht="10.199999999999999" customHeight="1">
      <c r="A93" s="256" t="s">
        <v>561</v>
      </c>
      <c r="B93" s="245">
        <f>+VLOOKUP(A93,Clasificación!D:G,4,FALSE)</f>
        <v>25161.59</v>
      </c>
      <c r="C93" s="31"/>
      <c r="D93" s="31"/>
      <c r="E93" s="32">
        <f>+VLOOKUP(A93,Clasificación!D:H,5,FALSE)</f>
        <v>25146.16</v>
      </c>
      <c r="F93" s="32">
        <f t="shared" si="3"/>
        <v>15.430000000000291</v>
      </c>
      <c r="G93" s="32">
        <f t="shared" si="5"/>
        <v>-15.430000000000291</v>
      </c>
      <c r="H93" s="32">
        <v>0</v>
      </c>
      <c r="I93" s="32">
        <v>0</v>
      </c>
      <c r="J93" s="32">
        <v>0</v>
      </c>
      <c r="K93" s="32">
        <v>0</v>
      </c>
      <c r="L93" s="32">
        <v>0</v>
      </c>
      <c r="M93" s="251">
        <f t="shared" si="4"/>
        <v>0</v>
      </c>
      <c r="N93" s="253"/>
      <c r="O93" s="253"/>
      <c r="P93" s="253"/>
      <c r="Q93" s="253"/>
      <c r="R93" s="253"/>
      <c r="S93" s="253"/>
      <c r="T93" s="253"/>
      <c r="U93" s="253"/>
      <c r="V93" s="253"/>
      <c r="W93" s="253"/>
      <c r="X93" s="253"/>
      <c r="Y93" s="253"/>
      <c r="Z93" s="253"/>
      <c r="AA93" s="254"/>
      <c r="AB93" s="254"/>
      <c r="AC93" s="254"/>
      <c r="AD93" s="254"/>
      <c r="AE93" s="254"/>
      <c r="AF93" s="254"/>
      <c r="AG93" s="254"/>
      <c r="AH93" s="254"/>
      <c r="AI93" s="254"/>
      <c r="AJ93" s="254"/>
      <c r="AK93" s="254"/>
      <c r="AL93" s="254"/>
      <c r="AM93" s="254"/>
      <c r="AN93" s="254"/>
    </row>
    <row r="94" spans="1:40" s="255" customFormat="1" ht="10.199999999999999" customHeight="1">
      <c r="A94" s="256" t="s">
        <v>562</v>
      </c>
      <c r="B94" s="245">
        <f>+VLOOKUP(A94,Clasificación!D:G,4,FALSE)</f>
        <v>251648.33</v>
      </c>
      <c r="C94" s="31"/>
      <c r="D94" s="31"/>
      <c r="E94" s="32">
        <f>+VLOOKUP(A94,Clasificación!D:H,5,FALSE)</f>
        <v>0</v>
      </c>
      <c r="F94" s="32">
        <f t="shared" si="3"/>
        <v>251648.33</v>
      </c>
      <c r="G94" s="32">
        <f t="shared" si="5"/>
        <v>-251648.33</v>
      </c>
      <c r="H94" s="32">
        <v>0</v>
      </c>
      <c r="I94" s="32">
        <v>0</v>
      </c>
      <c r="J94" s="32">
        <v>0</v>
      </c>
      <c r="K94" s="32">
        <v>0</v>
      </c>
      <c r="L94" s="32">
        <v>0</v>
      </c>
      <c r="M94" s="251">
        <f t="shared" si="4"/>
        <v>0</v>
      </c>
      <c r="N94" s="253"/>
      <c r="O94" s="253"/>
      <c r="P94" s="253"/>
      <c r="Q94" s="253"/>
      <c r="R94" s="253"/>
      <c r="S94" s="253"/>
      <c r="T94" s="253"/>
      <c r="U94" s="253"/>
      <c r="V94" s="253"/>
      <c r="W94" s="253"/>
      <c r="X94" s="253"/>
      <c r="Y94" s="253"/>
      <c r="Z94" s="253"/>
      <c r="AA94" s="254"/>
      <c r="AB94" s="254"/>
      <c r="AC94" s="254"/>
      <c r="AD94" s="254"/>
      <c r="AE94" s="254"/>
      <c r="AF94" s="254"/>
      <c r="AG94" s="254"/>
      <c r="AH94" s="254"/>
      <c r="AI94" s="254"/>
      <c r="AJ94" s="254"/>
      <c r="AK94" s="254"/>
      <c r="AL94" s="254"/>
      <c r="AM94" s="254"/>
      <c r="AN94" s="254"/>
    </row>
    <row r="95" spans="1:40" s="250" customFormat="1" ht="10.199999999999999" customHeight="1">
      <c r="A95" s="248" t="s">
        <v>564</v>
      </c>
      <c r="B95" s="245">
        <f>+VLOOKUP(A95,Clasificación!D:G,4,FALSE)</f>
        <v>25407.34</v>
      </c>
      <c r="C95" s="31"/>
      <c r="D95" s="31"/>
      <c r="E95" s="32">
        <f>+VLOOKUP(A95,Clasificación!D:H,5,FALSE)</f>
        <v>0</v>
      </c>
      <c r="F95" s="32">
        <f t="shared" si="3"/>
        <v>25407.34</v>
      </c>
      <c r="G95" s="32">
        <f t="shared" si="5"/>
        <v>-25407.34</v>
      </c>
      <c r="H95" s="32">
        <v>0</v>
      </c>
      <c r="I95" s="32">
        <v>0</v>
      </c>
      <c r="J95" s="32">
        <v>0</v>
      </c>
      <c r="K95" s="32">
        <v>0</v>
      </c>
      <c r="L95" s="32">
        <v>0</v>
      </c>
      <c r="M95" s="251">
        <f t="shared" si="4"/>
        <v>0</v>
      </c>
      <c r="N95" s="252"/>
      <c r="O95" s="252"/>
      <c r="P95" s="252"/>
      <c r="Q95" s="252"/>
      <c r="R95" s="252"/>
      <c r="S95" s="252"/>
      <c r="T95" s="252"/>
      <c r="U95" s="252"/>
      <c r="V95" s="252"/>
      <c r="W95" s="252"/>
      <c r="X95" s="252"/>
      <c r="Y95" s="252"/>
      <c r="Z95" s="252"/>
      <c r="AA95" s="249"/>
      <c r="AB95" s="249"/>
      <c r="AC95" s="249"/>
      <c r="AD95" s="249"/>
      <c r="AE95" s="249"/>
      <c r="AF95" s="249"/>
      <c r="AG95" s="249"/>
      <c r="AH95" s="249"/>
      <c r="AI95" s="249"/>
      <c r="AJ95" s="249"/>
      <c r="AK95" s="249"/>
      <c r="AL95" s="249"/>
      <c r="AM95" s="249"/>
      <c r="AN95" s="249"/>
    </row>
    <row r="96" spans="1:40" s="255" customFormat="1" ht="10.199999999999999" customHeight="1">
      <c r="A96" s="248" t="s">
        <v>566</v>
      </c>
      <c r="B96" s="245">
        <f>+VLOOKUP(A96,Clasificación!D:G,4,FALSE)</f>
        <v>25407.34</v>
      </c>
      <c r="C96" s="31"/>
      <c r="D96" s="31"/>
      <c r="E96" s="32">
        <f>+VLOOKUP(A96,Clasificación!D:H,5,FALSE)</f>
        <v>0</v>
      </c>
      <c r="F96" s="32">
        <f t="shared" si="3"/>
        <v>25407.34</v>
      </c>
      <c r="G96" s="32">
        <f t="shared" si="5"/>
        <v>-25407.34</v>
      </c>
      <c r="H96" s="32">
        <v>0</v>
      </c>
      <c r="I96" s="32">
        <v>0</v>
      </c>
      <c r="J96" s="32">
        <v>0</v>
      </c>
      <c r="K96" s="32">
        <v>0</v>
      </c>
      <c r="L96" s="32">
        <v>0</v>
      </c>
      <c r="M96" s="251">
        <f t="shared" si="4"/>
        <v>0</v>
      </c>
      <c r="N96" s="253"/>
      <c r="O96" s="253"/>
      <c r="P96" s="253"/>
      <c r="Q96" s="253"/>
      <c r="R96" s="253"/>
      <c r="S96" s="253"/>
      <c r="T96" s="253"/>
      <c r="U96" s="253"/>
      <c r="V96" s="253"/>
      <c r="W96" s="253"/>
      <c r="X96" s="253"/>
      <c r="Y96" s="253"/>
      <c r="Z96" s="253"/>
      <c r="AA96" s="254"/>
      <c r="AB96" s="254"/>
      <c r="AC96" s="254"/>
      <c r="AD96" s="254"/>
      <c r="AE96" s="254"/>
      <c r="AF96" s="254"/>
      <c r="AG96" s="254"/>
      <c r="AH96" s="254"/>
      <c r="AI96" s="254"/>
      <c r="AJ96" s="254"/>
      <c r="AK96" s="254"/>
      <c r="AL96" s="254"/>
      <c r="AM96" s="254"/>
      <c r="AN96" s="254"/>
    </row>
    <row r="97" spans="1:40" s="250" customFormat="1" ht="10.199999999999999" customHeight="1">
      <c r="A97" s="248" t="s">
        <v>568</v>
      </c>
      <c r="B97" s="245">
        <f>+VLOOKUP(A97,Clasificación!D:G,4,FALSE)</f>
        <v>25407.34</v>
      </c>
      <c r="C97" s="31"/>
      <c r="D97" s="31"/>
      <c r="E97" s="32">
        <f>+VLOOKUP(A97,Clasificación!D:H,5,FALSE)</f>
        <v>0</v>
      </c>
      <c r="F97" s="32">
        <f t="shared" si="3"/>
        <v>25407.34</v>
      </c>
      <c r="G97" s="32">
        <f t="shared" si="5"/>
        <v>-25407.34</v>
      </c>
      <c r="H97" s="32">
        <v>0</v>
      </c>
      <c r="I97" s="32">
        <v>0</v>
      </c>
      <c r="J97" s="32">
        <v>0</v>
      </c>
      <c r="K97" s="32">
        <v>0</v>
      </c>
      <c r="L97" s="32">
        <v>0</v>
      </c>
      <c r="M97" s="251">
        <f t="shared" si="4"/>
        <v>0</v>
      </c>
      <c r="N97" s="252"/>
      <c r="O97" s="252"/>
      <c r="P97" s="252"/>
      <c r="Q97" s="252"/>
      <c r="R97" s="252"/>
      <c r="S97" s="252"/>
      <c r="T97" s="252"/>
      <c r="U97" s="252"/>
      <c r="V97" s="252"/>
      <c r="W97" s="252"/>
      <c r="X97" s="252"/>
      <c r="Y97" s="252"/>
      <c r="Z97" s="252"/>
      <c r="AA97" s="249"/>
      <c r="AB97" s="249"/>
      <c r="AC97" s="249"/>
      <c r="AD97" s="249"/>
      <c r="AE97" s="249"/>
      <c r="AF97" s="249"/>
      <c r="AG97" s="249"/>
      <c r="AH97" s="249"/>
      <c r="AI97" s="249"/>
      <c r="AJ97" s="249"/>
      <c r="AK97" s="249"/>
      <c r="AL97" s="249"/>
      <c r="AM97" s="249"/>
      <c r="AN97" s="249"/>
    </row>
    <row r="98" spans="1:40" s="250" customFormat="1" ht="10.199999999999999" customHeight="1">
      <c r="A98" s="248" t="s">
        <v>570</v>
      </c>
      <c r="B98" s="245">
        <f>+VLOOKUP(A98,Clasificación!D:G,4,FALSE)</f>
        <v>25407.34</v>
      </c>
      <c r="C98" s="31"/>
      <c r="D98" s="31"/>
      <c r="E98" s="32">
        <f>+VLOOKUP(A98,Clasificación!D:H,5,FALSE)</f>
        <v>0</v>
      </c>
      <c r="F98" s="32">
        <f t="shared" si="3"/>
        <v>25407.34</v>
      </c>
      <c r="G98" s="32">
        <f t="shared" si="5"/>
        <v>-25407.34</v>
      </c>
      <c r="H98" s="32">
        <v>0</v>
      </c>
      <c r="I98" s="32">
        <v>0</v>
      </c>
      <c r="J98" s="32">
        <v>0</v>
      </c>
      <c r="K98" s="32">
        <v>0</v>
      </c>
      <c r="L98" s="32">
        <v>0</v>
      </c>
      <c r="M98" s="251">
        <f t="shared" si="4"/>
        <v>0</v>
      </c>
      <c r="N98" s="252"/>
      <c r="O98" s="252"/>
      <c r="P98" s="252"/>
      <c r="Q98" s="252"/>
      <c r="R98" s="252"/>
      <c r="S98" s="252"/>
      <c r="T98" s="252"/>
      <c r="U98" s="252"/>
      <c r="V98" s="252"/>
      <c r="W98" s="252"/>
      <c r="X98" s="252"/>
      <c r="Y98" s="252"/>
      <c r="Z98" s="252"/>
      <c r="AA98" s="249"/>
      <c r="AB98" s="249"/>
      <c r="AC98" s="249"/>
      <c r="AD98" s="249"/>
      <c r="AE98" s="249"/>
      <c r="AF98" s="249"/>
      <c r="AG98" s="249"/>
      <c r="AH98" s="249"/>
      <c r="AI98" s="249"/>
      <c r="AJ98" s="249"/>
      <c r="AK98" s="249"/>
      <c r="AL98" s="249"/>
      <c r="AM98" s="249"/>
      <c r="AN98" s="249"/>
    </row>
    <row r="99" spans="1:40" s="255" customFormat="1" ht="10.199999999999999" customHeight="1">
      <c r="A99" s="248" t="s">
        <v>572</v>
      </c>
      <c r="B99" s="245">
        <f>+VLOOKUP(A99,Clasificación!D:G,4,FALSE)</f>
        <v>25407.34</v>
      </c>
      <c r="C99" s="31"/>
      <c r="D99" s="31"/>
      <c r="E99" s="32">
        <f>+VLOOKUP(A99,Clasificación!D:H,5,FALSE)</f>
        <v>0</v>
      </c>
      <c r="F99" s="32">
        <f t="shared" si="3"/>
        <v>25407.34</v>
      </c>
      <c r="G99" s="32">
        <f t="shared" si="5"/>
        <v>-25407.34</v>
      </c>
      <c r="H99" s="32">
        <v>0</v>
      </c>
      <c r="I99" s="32">
        <v>0</v>
      </c>
      <c r="J99" s="32">
        <v>0</v>
      </c>
      <c r="K99" s="32">
        <v>0</v>
      </c>
      <c r="L99" s="32">
        <v>0</v>
      </c>
      <c r="M99" s="251">
        <f t="shared" si="4"/>
        <v>0</v>
      </c>
      <c r="N99" s="253"/>
      <c r="O99" s="253"/>
      <c r="P99" s="253"/>
      <c r="Q99" s="253"/>
      <c r="R99" s="253"/>
      <c r="S99" s="253"/>
      <c r="T99" s="253"/>
      <c r="U99" s="253"/>
      <c r="V99" s="253"/>
      <c r="W99" s="253"/>
      <c r="X99" s="253"/>
      <c r="Y99" s="253"/>
      <c r="Z99" s="253"/>
      <c r="AA99" s="254"/>
      <c r="AB99" s="254"/>
      <c r="AC99" s="254"/>
      <c r="AD99" s="254"/>
      <c r="AE99" s="254"/>
      <c r="AF99" s="254"/>
      <c r="AG99" s="254"/>
      <c r="AH99" s="254"/>
      <c r="AI99" s="254"/>
      <c r="AJ99" s="254"/>
      <c r="AK99" s="254"/>
      <c r="AL99" s="254"/>
      <c r="AM99" s="254"/>
      <c r="AN99" s="254"/>
    </row>
    <row r="100" spans="1:40" s="247" customFormat="1" ht="10.199999999999999" customHeight="1">
      <c r="A100" s="240" t="s">
        <v>574</v>
      </c>
      <c r="B100" s="245">
        <f>+VLOOKUP(A100,Clasificación!D:G,4,FALSE)</f>
        <v>25407.34</v>
      </c>
      <c r="C100" s="31"/>
      <c r="D100" s="31"/>
      <c r="E100" s="32">
        <f>+VLOOKUP(A100,Clasificación!D:H,5,FALSE)</f>
        <v>0</v>
      </c>
      <c r="F100" s="32">
        <f t="shared" si="3"/>
        <v>25407.34</v>
      </c>
      <c r="G100" s="32">
        <f t="shared" si="5"/>
        <v>-25407.34</v>
      </c>
      <c r="H100" s="32">
        <v>0</v>
      </c>
      <c r="I100" s="32">
        <v>0</v>
      </c>
      <c r="J100" s="32">
        <v>0</v>
      </c>
      <c r="K100" s="32">
        <v>0</v>
      </c>
      <c r="L100" s="32">
        <v>0</v>
      </c>
      <c r="M100" s="251">
        <f t="shared" si="4"/>
        <v>0</v>
      </c>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row>
    <row r="101" spans="1:40" s="250" customFormat="1" ht="10.199999999999999" customHeight="1">
      <c r="A101" s="248" t="s">
        <v>576</v>
      </c>
      <c r="B101" s="245">
        <f>+VLOOKUP(A101,Clasificación!D:G,4,FALSE)</f>
        <v>25407.34</v>
      </c>
      <c r="C101" s="31"/>
      <c r="D101" s="31"/>
      <c r="E101" s="32">
        <f>+VLOOKUP(A101,Clasificación!D:H,5,FALSE)</f>
        <v>0</v>
      </c>
      <c r="F101" s="32">
        <f t="shared" si="3"/>
        <v>25407.34</v>
      </c>
      <c r="G101" s="32">
        <f t="shared" si="5"/>
        <v>-25407.34</v>
      </c>
      <c r="H101" s="32">
        <v>0</v>
      </c>
      <c r="I101" s="32">
        <v>0</v>
      </c>
      <c r="J101" s="32">
        <v>0</v>
      </c>
      <c r="K101" s="32">
        <v>0</v>
      </c>
      <c r="L101" s="32">
        <v>0</v>
      </c>
      <c r="M101" s="251">
        <f t="shared" si="4"/>
        <v>0</v>
      </c>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c r="AM101" s="249"/>
      <c r="AN101" s="249"/>
    </row>
    <row r="102" spans="1:40" s="250" customFormat="1" ht="10.199999999999999" customHeight="1">
      <c r="A102" s="248" t="s">
        <v>578</v>
      </c>
      <c r="B102" s="245">
        <f>+VLOOKUP(A102,Clasificación!D:G,4,FALSE)</f>
        <v>25407.34</v>
      </c>
      <c r="C102" s="31"/>
      <c r="D102" s="31"/>
      <c r="E102" s="32">
        <f>+VLOOKUP(A102,Clasificación!D:H,5,FALSE)</f>
        <v>0</v>
      </c>
      <c r="F102" s="32">
        <f t="shared" si="3"/>
        <v>25407.34</v>
      </c>
      <c r="G102" s="32">
        <f t="shared" si="5"/>
        <v>-25407.34</v>
      </c>
      <c r="H102" s="32">
        <v>0</v>
      </c>
      <c r="I102" s="32">
        <v>0</v>
      </c>
      <c r="J102" s="32">
        <v>0</v>
      </c>
      <c r="K102" s="32">
        <v>0</v>
      </c>
      <c r="L102" s="32">
        <v>0</v>
      </c>
      <c r="M102" s="251">
        <f t="shared" si="4"/>
        <v>0</v>
      </c>
      <c r="N102" s="252"/>
      <c r="O102" s="252"/>
      <c r="P102" s="252"/>
      <c r="Q102" s="252"/>
      <c r="R102" s="252"/>
      <c r="S102" s="252"/>
      <c r="T102" s="252"/>
      <c r="U102" s="252"/>
      <c r="V102" s="252"/>
      <c r="W102" s="252"/>
      <c r="X102" s="252"/>
      <c r="Y102" s="252"/>
      <c r="Z102" s="252"/>
      <c r="AA102" s="249"/>
      <c r="AB102" s="249"/>
      <c r="AC102" s="249"/>
      <c r="AD102" s="249"/>
      <c r="AE102" s="249"/>
      <c r="AF102" s="249"/>
      <c r="AG102" s="249"/>
      <c r="AH102" s="249"/>
      <c r="AI102" s="249"/>
      <c r="AJ102" s="249"/>
      <c r="AK102" s="249"/>
      <c r="AL102" s="249"/>
      <c r="AM102" s="249"/>
      <c r="AN102" s="249"/>
    </row>
    <row r="103" spans="1:40" s="250" customFormat="1" ht="10.199999999999999" customHeight="1">
      <c r="A103" s="248" t="s">
        <v>580</v>
      </c>
      <c r="B103" s="245">
        <f>+VLOOKUP(A103,Clasificación!D:G,4,FALSE)</f>
        <v>25407.34</v>
      </c>
      <c r="C103" s="31"/>
      <c r="D103" s="31"/>
      <c r="E103" s="32">
        <f>+VLOOKUP(A103,Clasificación!D:H,5,FALSE)</f>
        <v>0</v>
      </c>
      <c r="F103" s="32">
        <f t="shared" si="3"/>
        <v>25407.34</v>
      </c>
      <c r="G103" s="32">
        <f t="shared" si="5"/>
        <v>-25407.34</v>
      </c>
      <c r="H103" s="32">
        <v>0</v>
      </c>
      <c r="I103" s="32">
        <v>0</v>
      </c>
      <c r="J103" s="32">
        <v>0</v>
      </c>
      <c r="K103" s="32">
        <v>0</v>
      </c>
      <c r="L103" s="32">
        <v>0</v>
      </c>
      <c r="M103" s="251">
        <f t="shared" si="4"/>
        <v>0</v>
      </c>
      <c r="N103" s="252"/>
      <c r="O103" s="252"/>
      <c r="P103" s="252"/>
      <c r="Q103" s="252"/>
      <c r="R103" s="252"/>
      <c r="S103" s="252"/>
      <c r="T103" s="252"/>
      <c r="U103" s="252"/>
      <c r="V103" s="252"/>
      <c r="W103" s="252"/>
      <c r="X103" s="252"/>
      <c r="Y103" s="252"/>
      <c r="Z103" s="252"/>
      <c r="AA103" s="249"/>
      <c r="AB103" s="249"/>
      <c r="AC103" s="249"/>
      <c r="AD103" s="249"/>
      <c r="AE103" s="249"/>
      <c r="AF103" s="249"/>
      <c r="AG103" s="249"/>
      <c r="AH103" s="249"/>
      <c r="AI103" s="249"/>
      <c r="AJ103" s="249"/>
      <c r="AK103" s="249"/>
      <c r="AL103" s="249"/>
      <c r="AM103" s="249"/>
      <c r="AN103" s="249"/>
    </row>
    <row r="104" spans="1:40" s="255" customFormat="1" ht="10.199999999999999" customHeight="1">
      <c r="A104" s="248" t="s">
        <v>582</v>
      </c>
      <c r="B104" s="245">
        <f>+VLOOKUP(A104,Clasificación!D:G,4,FALSE)</f>
        <v>25407.34</v>
      </c>
      <c r="C104" s="31"/>
      <c r="D104" s="31"/>
      <c r="E104" s="32">
        <f>+VLOOKUP(A104,Clasificación!D:H,5,FALSE)</f>
        <v>0</v>
      </c>
      <c r="F104" s="32">
        <f t="shared" si="3"/>
        <v>25407.34</v>
      </c>
      <c r="G104" s="32">
        <f t="shared" si="5"/>
        <v>-25407.34</v>
      </c>
      <c r="H104" s="32">
        <v>0</v>
      </c>
      <c r="I104" s="32">
        <v>0</v>
      </c>
      <c r="J104" s="32">
        <v>0</v>
      </c>
      <c r="K104" s="32">
        <v>0</v>
      </c>
      <c r="L104" s="32">
        <v>0</v>
      </c>
      <c r="M104" s="251">
        <f t="shared" si="4"/>
        <v>0</v>
      </c>
      <c r="N104" s="253"/>
      <c r="O104" s="253"/>
      <c r="P104" s="253"/>
      <c r="Q104" s="253"/>
      <c r="R104" s="253"/>
      <c r="S104" s="253"/>
      <c r="T104" s="253"/>
      <c r="U104" s="253"/>
      <c r="V104" s="253"/>
      <c r="W104" s="253"/>
      <c r="X104" s="253"/>
      <c r="Y104" s="253"/>
      <c r="Z104" s="253"/>
      <c r="AA104" s="254"/>
      <c r="AB104" s="254"/>
      <c r="AC104" s="254"/>
      <c r="AD104" s="254"/>
      <c r="AE104" s="254"/>
      <c r="AF104" s="254"/>
      <c r="AG104" s="254"/>
      <c r="AH104" s="254"/>
      <c r="AI104" s="254"/>
      <c r="AJ104" s="254"/>
      <c r="AK104" s="254"/>
      <c r="AL104" s="254"/>
      <c r="AM104" s="254"/>
      <c r="AN104" s="254"/>
    </row>
    <row r="105" spans="1:40" s="250" customFormat="1" ht="10.199999999999999" customHeight="1">
      <c r="A105" s="248" t="s">
        <v>584</v>
      </c>
      <c r="B105" s="245">
        <f>+VLOOKUP(A105,Clasificación!D:G,4,FALSE)</f>
        <v>100917.02</v>
      </c>
      <c r="C105" s="31"/>
      <c r="D105" s="31"/>
      <c r="E105" s="32">
        <f>+VLOOKUP(A105,Clasificación!D:H,5,FALSE)</f>
        <v>0</v>
      </c>
      <c r="F105" s="32">
        <f t="shared" si="3"/>
        <v>100917.02</v>
      </c>
      <c r="G105" s="32">
        <f t="shared" si="5"/>
        <v>-100917.02</v>
      </c>
      <c r="H105" s="32">
        <v>0</v>
      </c>
      <c r="I105" s="32">
        <v>0</v>
      </c>
      <c r="J105" s="32">
        <v>0</v>
      </c>
      <c r="K105" s="32">
        <v>0</v>
      </c>
      <c r="L105" s="32">
        <v>0</v>
      </c>
      <c r="M105" s="251">
        <f t="shared" si="4"/>
        <v>0</v>
      </c>
      <c r="N105" s="252"/>
      <c r="O105" s="252"/>
      <c r="P105" s="252"/>
      <c r="Q105" s="252"/>
      <c r="R105" s="252"/>
      <c r="S105" s="252"/>
      <c r="T105" s="252"/>
      <c r="U105" s="252"/>
      <c r="V105" s="252"/>
      <c r="W105" s="252"/>
      <c r="X105" s="252"/>
      <c r="Y105" s="252"/>
      <c r="Z105" s="252"/>
      <c r="AA105" s="249"/>
      <c r="AB105" s="249"/>
      <c r="AC105" s="249"/>
      <c r="AD105" s="249"/>
      <c r="AE105" s="249"/>
      <c r="AF105" s="249"/>
      <c r="AG105" s="249"/>
      <c r="AH105" s="249"/>
      <c r="AI105" s="249"/>
      <c r="AJ105" s="249"/>
      <c r="AK105" s="249"/>
      <c r="AL105" s="249"/>
      <c r="AM105" s="249"/>
      <c r="AN105" s="249"/>
    </row>
    <row r="106" spans="1:40" s="250" customFormat="1" ht="10.199999999999999" customHeight="1">
      <c r="A106" s="248" t="s">
        <v>586</v>
      </c>
      <c r="B106" s="245">
        <f>+VLOOKUP(A106,Clasificación!D:G,4,FALSE)</f>
        <v>100917.02</v>
      </c>
      <c r="C106" s="31"/>
      <c r="D106" s="31"/>
      <c r="E106" s="32">
        <f>+VLOOKUP(A106,Clasificación!D:H,5,FALSE)</f>
        <v>0</v>
      </c>
      <c r="F106" s="32">
        <f t="shared" si="3"/>
        <v>100917.02</v>
      </c>
      <c r="G106" s="32">
        <f t="shared" si="5"/>
        <v>-100917.02</v>
      </c>
      <c r="H106" s="32">
        <v>0</v>
      </c>
      <c r="I106" s="32">
        <v>0</v>
      </c>
      <c r="J106" s="32">
        <v>0</v>
      </c>
      <c r="K106" s="32">
        <v>0</v>
      </c>
      <c r="L106" s="32">
        <v>0</v>
      </c>
      <c r="M106" s="251">
        <f t="shared" si="4"/>
        <v>0</v>
      </c>
      <c r="N106" s="252"/>
      <c r="O106" s="252"/>
      <c r="P106" s="252"/>
      <c r="Q106" s="252"/>
      <c r="R106" s="252"/>
      <c r="S106" s="252"/>
      <c r="T106" s="252"/>
      <c r="U106" s="252"/>
      <c r="V106" s="252"/>
      <c r="W106" s="252"/>
      <c r="X106" s="252"/>
      <c r="Y106" s="252"/>
      <c r="Z106" s="252"/>
      <c r="AA106" s="249"/>
      <c r="AB106" s="249"/>
      <c r="AC106" s="249"/>
      <c r="AD106" s="249"/>
      <c r="AE106" s="249"/>
      <c r="AF106" s="249"/>
      <c r="AG106" s="249"/>
      <c r="AH106" s="249"/>
      <c r="AI106" s="249"/>
      <c r="AJ106" s="249"/>
      <c r="AK106" s="249"/>
      <c r="AL106" s="249"/>
      <c r="AM106" s="249"/>
      <c r="AN106" s="249"/>
    </row>
    <row r="107" spans="1:40" s="250" customFormat="1" ht="10.199999999999999" customHeight="1">
      <c r="A107" s="256" t="s">
        <v>588</v>
      </c>
      <c r="B107" s="245">
        <f>+VLOOKUP(A107,Clasificación!D:G,4,FALSE)</f>
        <v>100917.02</v>
      </c>
      <c r="C107" s="31"/>
      <c r="D107" s="31"/>
      <c r="E107" s="32">
        <f>+VLOOKUP(A107,Clasificación!D:H,5,FALSE)</f>
        <v>0</v>
      </c>
      <c r="F107" s="32">
        <f t="shared" si="3"/>
        <v>100917.02</v>
      </c>
      <c r="G107" s="32">
        <f t="shared" si="5"/>
        <v>-100917.02</v>
      </c>
      <c r="H107" s="32">
        <v>0</v>
      </c>
      <c r="I107" s="32">
        <v>0</v>
      </c>
      <c r="J107" s="32">
        <v>0</v>
      </c>
      <c r="K107" s="32">
        <v>0</v>
      </c>
      <c r="L107" s="32">
        <v>0</v>
      </c>
      <c r="M107" s="251">
        <f t="shared" si="4"/>
        <v>0</v>
      </c>
      <c r="N107" s="252"/>
      <c r="O107" s="252"/>
      <c r="P107" s="252"/>
      <c r="Q107" s="252"/>
      <c r="R107" s="252"/>
      <c r="S107" s="252"/>
      <c r="T107" s="252"/>
      <c r="U107" s="252"/>
      <c r="V107" s="252"/>
      <c r="W107" s="252"/>
      <c r="X107" s="252"/>
      <c r="Y107" s="252"/>
      <c r="Z107" s="252"/>
      <c r="AA107" s="249"/>
      <c r="AB107" s="249"/>
      <c r="AC107" s="249"/>
      <c r="AD107" s="249"/>
      <c r="AE107" s="249"/>
      <c r="AF107" s="249"/>
      <c r="AG107" s="249"/>
      <c r="AH107" s="249"/>
      <c r="AI107" s="249"/>
      <c r="AJ107" s="249"/>
      <c r="AK107" s="249"/>
      <c r="AL107" s="249"/>
      <c r="AM107" s="249"/>
      <c r="AN107" s="249"/>
    </row>
    <row r="108" spans="1:40" s="250" customFormat="1" ht="10.199999999999999" customHeight="1">
      <c r="A108" s="256" t="s">
        <v>590</v>
      </c>
      <c r="B108" s="245">
        <f>+VLOOKUP(A108,Clasificación!D:G,4,FALSE)</f>
        <v>25218.7</v>
      </c>
      <c r="C108" s="31"/>
      <c r="D108" s="31"/>
      <c r="E108" s="32">
        <f>+VLOOKUP(A108,Clasificación!D:H,5,FALSE)</f>
        <v>0</v>
      </c>
      <c r="F108" s="32">
        <f t="shared" si="3"/>
        <v>25218.7</v>
      </c>
      <c r="G108" s="32">
        <f t="shared" si="5"/>
        <v>-25218.7</v>
      </c>
      <c r="H108" s="32">
        <v>0</v>
      </c>
      <c r="I108" s="32">
        <v>0</v>
      </c>
      <c r="J108" s="32">
        <v>0</v>
      </c>
      <c r="K108" s="32">
        <v>0</v>
      </c>
      <c r="L108" s="32">
        <v>0</v>
      </c>
      <c r="M108" s="251">
        <f t="shared" si="4"/>
        <v>0</v>
      </c>
      <c r="N108" s="252"/>
      <c r="O108" s="252"/>
      <c r="P108" s="252"/>
      <c r="Q108" s="252"/>
      <c r="R108" s="252"/>
      <c r="S108" s="252"/>
      <c r="T108" s="252"/>
      <c r="U108" s="252"/>
      <c r="V108" s="252"/>
      <c r="W108" s="252"/>
      <c r="X108" s="252"/>
      <c r="Y108" s="252"/>
      <c r="Z108" s="252"/>
      <c r="AA108" s="249"/>
      <c r="AB108" s="249"/>
      <c r="AC108" s="249"/>
      <c r="AD108" s="249"/>
      <c r="AE108" s="249"/>
      <c r="AF108" s="249"/>
      <c r="AG108" s="249"/>
      <c r="AH108" s="249"/>
      <c r="AI108" s="249"/>
      <c r="AJ108" s="249"/>
      <c r="AK108" s="249"/>
      <c r="AL108" s="249"/>
      <c r="AM108" s="249"/>
      <c r="AN108" s="249"/>
    </row>
    <row r="109" spans="1:40" s="255" customFormat="1" ht="10.199999999999999" customHeight="1">
      <c r="A109" s="256" t="s">
        <v>592</v>
      </c>
      <c r="B109" s="245">
        <f>+VLOOKUP(A109,Clasificación!D:G,4,FALSE)</f>
        <v>25218.7</v>
      </c>
      <c r="C109" s="31"/>
      <c r="D109" s="31"/>
      <c r="E109" s="32">
        <f>+VLOOKUP(A109,Clasificación!D:H,5,FALSE)</f>
        <v>0</v>
      </c>
      <c r="F109" s="32">
        <f t="shared" si="3"/>
        <v>25218.7</v>
      </c>
      <c r="G109" s="32">
        <f t="shared" si="5"/>
        <v>-25218.7</v>
      </c>
      <c r="H109" s="32">
        <v>0</v>
      </c>
      <c r="I109" s="32">
        <v>0</v>
      </c>
      <c r="J109" s="32">
        <v>0</v>
      </c>
      <c r="K109" s="32">
        <v>0</v>
      </c>
      <c r="L109" s="32">
        <v>0</v>
      </c>
      <c r="M109" s="251">
        <f t="shared" si="4"/>
        <v>0</v>
      </c>
      <c r="N109" s="253"/>
      <c r="O109" s="253"/>
      <c r="P109" s="253"/>
      <c r="Q109" s="253"/>
      <c r="R109" s="253"/>
      <c r="S109" s="253"/>
      <c r="T109" s="253"/>
      <c r="U109" s="253"/>
      <c r="V109" s="253"/>
      <c r="W109" s="253"/>
      <c r="X109" s="253"/>
      <c r="Y109" s="253"/>
      <c r="Z109" s="253"/>
      <c r="AA109" s="254"/>
      <c r="AB109" s="254"/>
      <c r="AC109" s="254"/>
      <c r="AD109" s="254"/>
      <c r="AE109" s="254"/>
      <c r="AF109" s="254"/>
      <c r="AG109" s="254"/>
      <c r="AH109" s="254"/>
      <c r="AI109" s="254"/>
      <c r="AJ109" s="254"/>
      <c r="AK109" s="254"/>
      <c r="AL109" s="254"/>
      <c r="AM109" s="254"/>
      <c r="AN109" s="254"/>
    </row>
    <row r="110" spans="1:40" s="255" customFormat="1" ht="10.199999999999999" customHeight="1">
      <c r="A110" s="256" t="s">
        <v>594</v>
      </c>
      <c r="B110" s="245">
        <f>+VLOOKUP(A110,Clasificación!D:G,4,FALSE)</f>
        <v>25218.7</v>
      </c>
      <c r="C110" s="31"/>
      <c r="D110" s="31"/>
      <c r="E110" s="32">
        <f>+VLOOKUP(A110,Clasificación!D:H,5,FALSE)</f>
        <v>0</v>
      </c>
      <c r="F110" s="32">
        <f t="shared" si="3"/>
        <v>25218.7</v>
      </c>
      <c r="G110" s="32">
        <f t="shared" si="5"/>
        <v>-25218.7</v>
      </c>
      <c r="H110" s="32">
        <v>0</v>
      </c>
      <c r="I110" s="32">
        <v>0</v>
      </c>
      <c r="J110" s="32">
        <v>0</v>
      </c>
      <c r="K110" s="32">
        <v>0</v>
      </c>
      <c r="L110" s="32">
        <v>0</v>
      </c>
      <c r="M110" s="251">
        <f t="shared" si="4"/>
        <v>0</v>
      </c>
      <c r="N110" s="253"/>
      <c r="O110" s="253"/>
      <c r="P110" s="253"/>
      <c r="Q110" s="253"/>
      <c r="R110" s="253"/>
      <c r="S110" s="253"/>
      <c r="T110" s="253"/>
      <c r="U110" s="253"/>
      <c r="V110" s="253"/>
      <c r="W110" s="253"/>
      <c r="X110" s="253"/>
      <c r="Y110" s="253"/>
      <c r="Z110" s="253"/>
      <c r="AA110" s="254"/>
      <c r="AB110" s="254"/>
      <c r="AC110" s="254"/>
      <c r="AD110" s="254"/>
      <c r="AE110" s="254"/>
      <c r="AF110" s="254"/>
      <c r="AG110" s="254"/>
      <c r="AH110" s="254"/>
      <c r="AI110" s="254"/>
      <c r="AJ110" s="254"/>
      <c r="AK110" s="254"/>
      <c r="AL110" s="254"/>
      <c r="AM110" s="254"/>
      <c r="AN110" s="254"/>
    </row>
    <row r="111" spans="1:40" s="250" customFormat="1" ht="10.199999999999999" customHeight="1">
      <c r="A111" s="248" t="s">
        <v>596</v>
      </c>
      <c r="B111" s="245">
        <f>+VLOOKUP(A111,Clasificación!D:G,4,FALSE)</f>
        <v>25218.7</v>
      </c>
      <c r="C111" s="31"/>
      <c r="D111" s="31"/>
      <c r="E111" s="32">
        <f>+VLOOKUP(A111,Clasificación!D:H,5,FALSE)</f>
        <v>0</v>
      </c>
      <c r="F111" s="32">
        <f t="shared" si="3"/>
        <v>25218.7</v>
      </c>
      <c r="G111" s="32">
        <f t="shared" si="5"/>
        <v>-25218.7</v>
      </c>
      <c r="H111" s="32">
        <v>0</v>
      </c>
      <c r="I111" s="32">
        <v>0</v>
      </c>
      <c r="J111" s="32">
        <v>0</v>
      </c>
      <c r="K111" s="32">
        <v>0</v>
      </c>
      <c r="L111" s="32">
        <v>0</v>
      </c>
      <c r="M111" s="251">
        <f t="shared" si="4"/>
        <v>0</v>
      </c>
      <c r="N111" s="252"/>
      <c r="O111" s="252"/>
      <c r="P111" s="252"/>
      <c r="Q111" s="252"/>
      <c r="R111" s="252"/>
      <c r="S111" s="252"/>
      <c r="T111" s="252"/>
      <c r="U111" s="252"/>
      <c r="V111" s="252"/>
      <c r="W111" s="252"/>
      <c r="X111" s="252"/>
      <c r="Y111" s="252"/>
      <c r="Z111" s="252"/>
      <c r="AA111" s="249"/>
      <c r="AB111" s="249"/>
      <c r="AC111" s="249"/>
      <c r="AD111" s="249"/>
      <c r="AE111" s="249"/>
      <c r="AF111" s="249"/>
      <c r="AG111" s="249"/>
      <c r="AH111" s="249"/>
      <c r="AI111" s="249"/>
      <c r="AJ111" s="249"/>
      <c r="AK111" s="249"/>
      <c r="AL111" s="249"/>
      <c r="AM111" s="249"/>
      <c r="AN111" s="249"/>
    </row>
    <row r="112" spans="1:40" s="255" customFormat="1" ht="10.199999999999999" customHeight="1">
      <c r="A112" s="248" t="s">
        <v>598</v>
      </c>
      <c r="B112" s="245">
        <f>+VLOOKUP(A112,Clasificación!D:G,4,FALSE)</f>
        <v>25218.7</v>
      </c>
      <c r="C112" s="31"/>
      <c r="D112" s="31"/>
      <c r="E112" s="32">
        <f>+VLOOKUP(A112,Clasificación!D:H,5,FALSE)</f>
        <v>0</v>
      </c>
      <c r="F112" s="32">
        <f t="shared" si="3"/>
        <v>25218.7</v>
      </c>
      <c r="G112" s="32">
        <f t="shared" si="5"/>
        <v>-25218.7</v>
      </c>
      <c r="H112" s="32">
        <v>0</v>
      </c>
      <c r="I112" s="32">
        <v>0</v>
      </c>
      <c r="J112" s="32">
        <v>0</v>
      </c>
      <c r="K112" s="32">
        <v>0</v>
      </c>
      <c r="L112" s="32">
        <v>0</v>
      </c>
      <c r="M112" s="251">
        <f t="shared" si="4"/>
        <v>0</v>
      </c>
      <c r="N112" s="253"/>
      <c r="O112" s="253"/>
      <c r="P112" s="253"/>
      <c r="Q112" s="253"/>
      <c r="R112" s="253"/>
      <c r="S112" s="253"/>
      <c r="T112" s="253"/>
      <c r="U112" s="253"/>
      <c r="V112" s="253"/>
      <c r="W112" s="253"/>
      <c r="X112" s="253"/>
      <c r="Y112" s="253"/>
      <c r="Z112" s="253"/>
      <c r="AA112" s="254"/>
      <c r="AB112" s="254"/>
      <c r="AC112" s="254"/>
      <c r="AD112" s="254"/>
      <c r="AE112" s="254"/>
      <c r="AF112" s="254"/>
      <c r="AG112" s="254"/>
      <c r="AH112" s="254"/>
      <c r="AI112" s="254"/>
      <c r="AJ112" s="254"/>
      <c r="AK112" s="254"/>
      <c r="AL112" s="254"/>
      <c r="AM112" s="254"/>
      <c r="AN112" s="254"/>
    </row>
    <row r="113" spans="1:40" s="250" customFormat="1" ht="10.199999999999999" customHeight="1">
      <c r="A113" s="248" t="s">
        <v>600</v>
      </c>
      <c r="B113" s="245">
        <f>+VLOOKUP(A113,Clasificación!D:G,4,FALSE)</f>
        <v>25218.7</v>
      </c>
      <c r="C113" s="31"/>
      <c r="D113" s="31"/>
      <c r="E113" s="32">
        <f>+VLOOKUP(A113,Clasificación!D:H,5,FALSE)</f>
        <v>0</v>
      </c>
      <c r="F113" s="32">
        <f t="shared" si="3"/>
        <v>25218.7</v>
      </c>
      <c r="G113" s="32">
        <f t="shared" si="5"/>
        <v>-25218.7</v>
      </c>
      <c r="H113" s="32">
        <v>0</v>
      </c>
      <c r="I113" s="32">
        <v>0</v>
      </c>
      <c r="J113" s="32">
        <v>0</v>
      </c>
      <c r="K113" s="32">
        <v>0</v>
      </c>
      <c r="L113" s="32">
        <v>0</v>
      </c>
      <c r="M113" s="251">
        <f t="shared" si="4"/>
        <v>0</v>
      </c>
      <c r="N113" s="252"/>
      <c r="O113" s="252"/>
      <c r="P113" s="252"/>
      <c r="Q113" s="252"/>
      <c r="R113" s="252"/>
      <c r="S113" s="252"/>
      <c r="T113" s="252"/>
      <c r="U113" s="252"/>
      <c r="V113" s="252"/>
      <c r="W113" s="252"/>
      <c r="X113" s="252"/>
      <c r="Y113" s="252"/>
      <c r="Z113" s="252"/>
      <c r="AA113" s="249"/>
      <c r="AB113" s="249"/>
      <c r="AC113" s="249"/>
      <c r="AD113" s="249"/>
      <c r="AE113" s="249"/>
      <c r="AF113" s="249"/>
      <c r="AG113" s="249"/>
      <c r="AH113" s="249"/>
      <c r="AI113" s="249"/>
      <c r="AJ113" s="249"/>
      <c r="AK113" s="249"/>
      <c r="AL113" s="249"/>
      <c r="AM113" s="249"/>
      <c r="AN113" s="249"/>
    </row>
    <row r="114" spans="1:40" s="250" customFormat="1" ht="10.199999999999999" customHeight="1">
      <c r="A114" s="248" t="s">
        <v>602</v>
      </c>
      <c r="B114" s="245">
        <f>+VLOOKUP(A114,Clasificación!D:G,4,FALSE)</f>
        <v>25218.7</v>
      </c>
      <c r="C114" s="31"/>
      <c r="D114" s="31"/>
      <c r="E114" s="32">
        <f>+VLOOKUP(A114,Clasificación!D:H,5,FALSE)</f>
        <v>0</v>
      </c>
      <c r="F114" s="32">
        <f t="shared" si="3"/>
        <v>25218.7</v>
      </c>
      <c r="G114" s="32">
        <f t="shared" si="5"/>
        <v>-25218.7</v>
      </c>
      <c r="H114" s="32">
        <v>0</v>
      </c>
      <c r="I114" s="32">
        <v>0</v>
      </c>
      <c r="J114" s="32">
        <v>0</v>
      </c>
      <c r="K114" s="32">
        <v>0</v>
      </c>
      <c r="L114" s="32">
        <v>0</v>
      </c>
      <c r="M114" s="251">
        <f t="shared" si="4"/>
        <v>0</v>
      </c>
      <c r="N114" s="252"/>
      <c r="O114" s="252"/>
      <c r="P114" s="252"/>
      <c r="Q114" s="252"/>
      <c r="R114" s="252"/>
      <c r="S114" s="252"/>
      <c r="T114" s="252"/>
      <c r="U114" s="252"/>
      <c r="V114" s="252"/>
      <c r="W114" s="252"/>
      <c r="X114" s="252"/>
      <c r="Y114" s="252"/>
      <c r="Z114" s="252"/>
      <c r="AA114" s="249"/>
      <c r="AB114" s="249"/>
      <c r="AC114" s="249"/>
      <c r="AD114" s="249"/>
      <c r="AE114" s="249"/>
      <c r="AF114" s="249"/>
      <c r="AG114" s="249"/>
      <c r="AH114" s="249"/>
      <c r="AI114" s="249"/>
      <c r="AJ114" s="249"/>
      <c r="AK114" s="249"/>
      <c r="AL114" s="249"/>
      <c r="AM114" s="249"/>
      <c r="AN114" s="249"/>
    </row>
    <row r="115" spans="1:40" s="255" customFormat="1" ht="10.199999999999999" customHeight="1">
      <c r="A115" s="248" t="s">
        <v>604</v>
      </c>
      <c r="B115" s="245">
        <f>+VLOOKUP(A115,Clasificación!D:G,4,FALSE)</f>
        <v>25218.7</v>
      </c>
      <c r="C115" s="31"/>
      <c r="D115" s="31"/>
      <c r="E115" s="32">
        <f>+VLOOKUP(A115,Clasificación!D:H,5,FALSE)</f>
        <v>0</v>
      </c>
      <c r="F115" s="32">
        <f t="shared" si="3"/>
        <v>25218.7</v>
      </c>
      <c r="G115" s="32">
        <f t="shared" si="5"/>
        <v>-25218.7</v>
      </c>
      <c r="H115" s="32">
        <v>0</v>
      </c>
      <c r="I115" s="32">
        <v>0</v>
      </c>
      <c r="J115" s="32">
        <v>0</v>
      </c>
      <c r="K115" s="32">
        <v>0</v>
      </c>
      <c r="L115" s="32">
        <v>0</v>
      </c>
      <c r="M115" s="251">
        <f t="shared" si="4"/>
        <v>0</v>
      </c>
      <c r="N115" s="253"/>
      <c r="O115" s="253"/>
      <c r="P115" s="253"/>
      <c r="Q115" s="253"/>
      <c r="R115" s="253"/>
      <c r="S115" s="253"/>
      <c r="T115" s="253"/>
      <c r="U115" s="253"/>
      <c r="V115" s="253"/>
      <c r="W115" s="253"/>
      <c r="X115" s="253"/>
      <c r="Y115" s="253"/>
      <c r="Z115" s="253"/>
      <c r="AA115" s="254"/>
      <c r="AB115" s="254"/>
      <c r="AC115" s="254"/>
      <c r="AD115" s="254"/>
      <c r="AE115" s="254"/>
      <c r="AF115" s="254"/>
      <c r="AG115" s="254"/>
      <c r="AH115" s="254"/>
      <c r="AI115" s="254"/>
      <c r="AJ115" s="254"/>
      <c r="AK115" s="254"/>
      <c r="AL115" s="254"/>
      <c r="AM115" s="254"/>
      <c r="AN115" s="254"/>
    </row>
    <row r="116" spans="1:40" s="247" customFormat="1" ht="10.199999999999999" customHeight="1">
      <c r="A116" s="240" t="s">
        <v>606</v>
      </c>
      <c r="B116" s="245">
        <f>+VLOOKUP(A116,Clasificación!D:G,4,FALSE)</f>
        <v>25218.7</v>
      </c>
      <c r="C116" s="31"/>
      <c r="D116" s="31"/>
      <c r="E116" s="32">
        <f>+VLOOKUP(A116,Clasificación!D:H,5,FALSE)</f>
        <v>0</v>
      </c>
      <c r="F116" s="32">
        <f t="shared" si="3"/>
        <v>25218.7</v>
      </c>
      <c r="G116" s="32">
        <f t="shared" si="5"/>
        <v>-25218.7</v>
      </c>
      <c r="H116" s="32">
        <v>0</v>
      </c>
      <c r="I116" s="32">
        <v>0</v>
      </c>
      <c r="J116" s="32">
        <v>0</v>
      </c>
      <c r="K116" s="32">
        <v>0</v>
      </c>
      <c r="L116" s="32">
        <v>0</v>
      </c>
      <c r="M116" s="251">
        <f t="shared" si="4"/>
        <v>0</v>
      </c>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6"/>
      <c r="AL116" s="246"/>
      <c r="AM116" s="246"/>
      <c r="AN116" s="246"/>
    </row>
    <row r="117" spans="1:40" s="250" customFormat="1" ht="10.199999999999999" customHeight="1">
      <c r="A117" s="248" t="s">
        <v>608</v>
      </c>
      <c r="B117" s="245">
        <f>+VLOOKUP(A117,Clasificación!D:G,4,FALSE)</f>
        <v>25218.7</v>
      </c>
      <c r="C117" s="31"/>
      <c r="D117" s="31"/>
      <c r="E117" s="32">
        <f>+VLOOKUP(A117,Clasificación!D:H,5,FALSE)</f>
        <v>0</v>
      </c>
      <c r="F117" s="32">
        <f t="shared" si="3"/>
        <v>25218.7</v>
      </c>
      <c r="G117" s="32">
        <f t="shared" si="5"/>
        <v>-25218.7</v>
      </c>
      <c r="H117" s="32">
        <v>0</v>
      </c>
      <c r="I117" s="32">
        <v>0</v>
      </c>
      <c r="J117" s="32">
        <v>0</v>
      </c>
      <c r="K117" s="32">
        <v>0</v>
      </c>
      <c r="L117" s="32">
        <v>0</v>
      </c>
      <c r="M117" s="251">
        <f t="shared" si="4"/>
        <v>0</v>
      </c>
      <c r="N117" s="249"/>
      <c r="O117" s="249"/>
      <c r="P117" s="249"/>
      <c r="Q117" s="249"/>
      <c r="R117" s="249"/>
      <c r="S117" s="249"/>
      <c r="T117" s="249"/>
      <c r="U117" s="249"/>
      <c r="V117" s="249"/>
      <c r="W117" s="249"/>
      <c r="X117" s="249"/>
      <c r="Y117" s="249"/>
      <c r="Z117" s="249"/>
      <c r="AA117" s="249"/>
      <c r="AB117" s="249"/>
      <c r="AC117" s="249"/>
      <c r="AD117" s="249"/>
      <c r="AE117" s="249"/>
      <c r="AF117" s="249"/>
      <c r="AG117" s="249"/>
      <c r="AH117" s="249"/>
      <c r="AI117" s="249"/>
      <c r="AJ117" s="249"/>
      <c r="AK117" s="249"/>
      <c r="AL117" s="249"/>
      <c r="AM117" s="249"/>
      <c r="AN117" s="249"/>
    </row>
    <row r="118" spans="1:40" s="250" customFormat="1" ht="10.199999999999999" customHeight="1">
      <c r="A118" s="248" t="s">
        <v>610</v>
      </c>
      <c r="B118" s="245">
        <f>+VLOOKUP(A118,Clasificación!D:G,4,FALSE)</f>
        <v>25218.7</v>
      </c>
      <c r="C118" s="31"/>
      <c r="D118" s="31"/>
      <c r="E118" s="32">
        <f>+VLOOKUP(A118,Clasificación!D:H,5,FALSE)</f>
        <v>0</v>
      </c>
      <c r="F118" s="32">
        <f t="shared" si="3"/>
        <v>25218.7</v>
      </c>
      <c r="G118" s="32">
        <f t="shared" si="5"/>
        <v>-25218.7</v>
      </c>
      <c r="H118" s="32">
        <v>0</v>
      </c>
      <c r="I118" s="32">
        <v>0</v>
      </c>
      <c r="J118" s="32">
        <v>0</v>
      </c>
      <c r="K118" s="32">
        <v>0</v>
      </c>
      <c r="L118" s="32">
        <v>0</v>
      </c>
      <c r="M118" s="251">
        <f t="shared" si="4"/>
        <v>0</v>
      </c>
      <c r="N118" s="252"/>
      <c r="O118" s="252"/>
      <c r="P118" s="252"/>
      <c r="Q118" s="252"/>
      <c r="R118" s="252"/>
      <c r="S118" s="252"/>
      <c r="T118" s="252"/>
      <c r="U118" s="252"/>
      <c r="V118" s="252"/>
      <c r="W118" s="252"/>
      <c r="X118" s="252"/>
      <c r="Y118" s="252"/>
      <c r="Z118" s="252"/>
      <c r="AA118" s="249"/>
      <c r="AB118" s="249"/>
      <c r="AC118" s="249"/>
      <c r="AD118" s="249"/>
      <c r="AE118" s="249"/>
      <c r="AF118" s="249"/>
      <c r="AG118" s="249"/>
      <c r="AH118" s="249"/>
      <c r="AI118" s="249"/>
      <c r="AJ118" s="249"/>
      <c r="AK118" s="249"/>
      <c r="AL118" s="249"/>
      <c r="AM118" s="249"/>
      <c r="AN118" s="249"/>
    </row>
    <row r="119" spans="1:40" s="250" customFormat="1" ht="10.199999999999999" customHeight="1">
      <c r="A119" s="248" t="s">
        <v>612</v>
      </c>
      <c r="B119" s="245">
        <f>+VLOOKUP(A119,Clasificación!D:G,4,FALSE)</f>
        <v>25306.6</v>
      </c>
      <c r="C119" s="31"/>
      <c r="D119" s="31"/>
      <c r="E119" s="32">
        <f>+VLOOKUP(A119,Clasificación!D:H,5,FALSE)</f>
        <v>0</v>
      </c>
      <c r="F119" s="32">
        <f t="shared" si="3"/>
        <v>25306.6</v>
      </c>
      <c r="G119" s="32">
        <f t="shared" si="5"/>
        <v>-25306.6</v>
      </c>
      <c r="H119" s="32">
        <v>0</v>
      </c>
      <c r="I119" s="32">
        <v>0</v>
      </c>
      <c r="J119" s="32">
        <v>0</v>
      </c>
      <c r="K119" s="32">
        <v>0</v>
      </c>
      <c r="L119" s="32">
        <v>0</v>
      </c>
      <c r="M119" s="251">
        <f t="shared" si="4"/>
        <v>0</v>
      </c>
      <c r="N119" s="252"/>
      <c r="O119" s="252"/>
      <c r="P119" s="252"/>
      <c r="Q119" s="252"/>
      <c r="R119" s="252"/>
      <c r="S119" s="252"/>
      <c r="T119" s="252"/>
      <c r="U119" s="252"/>
      <c r="V119" s="252"/>
      <c r="W119" s="252"/>
      <c r="X119" s="252"/>
      <c r="Y119" s="252"/>
      <c r="Z119" s="252"/>
      <c r="AA119" s="249"/>
      <c r="AB119" s="249"/>
      <c r="AC119" s="249"/>
      <c r="AD119" s="249"/>
      <c r="AE119" s="249"/>
      <c r="AF119" s="249"/>
      <c r="AG119" s="249"/>
      <c r="AH119" s="249"/>
      <c r="AI119" s="249"/>
      <c r="AJ119" s="249"/>
      <c r="AK119" s="249"/>
      <c r="AL119" s="249"/>
      <c r="AM119" s="249"/>
      <c r="AN119" s="249"/>
    </row>
    <row r="120" spans="1:40" s="255" customFormat="1" ht="10.199999999999999" customHeight="1">
      <c r="A120" s="248" t="s">
        <v>614</v>
      </c>
      <c r="B120" s="245">
        <f>+VLOOKUP(A120,Clasificación!D:G,4,FALSE)</f>
        <v>25306.6</v>
      </c>
      <c r="C120" s="31"/>
      <c r="D120" s="31"/>
      <c r="E120" s="32">
        <f>+VLOOKUP(A120,Clasificación!D:H,5,FALSE)</f>
        <v>0</v>
      </c>
      <c r="F120" s="32">
        <f t="shared" si="3"/>
        <v>25306.6</v>
      </c>
      <c r="G120" s="32">
        <f t="shared" si="5"/>
        <v>-25306.6</v>
      </c>
      <c r="H120" s="32">
        <v>0</v>
      </c>
      <c r="I120" s="32">
        <v>0</v>
      </c>
      <c r="J120" s="32">
        <v>0</v>
      </c>
      <c r="K120" s="32">
        <v>0</v>
      </c>
      <c r="L120" s="32">
        <v>0</v>
      </c>
      <c r="M120" s="251">
        <f t="shared" si="4"/>
        <v>0</v>
      </c>
      <c r="N120" s="253"/>
      <c r="O120" s="253"/>
      <c r="P120" s="253"/>
      <c r="Q120" s="253"/>
      <c r="R120" s="253"/>
      <c r="S120" s="253"/>
      <c r="T120" s="253"/>
      <c r="U120" s="253"/>
      <c r="V120" s="253"/>
      <c r="W120" s="253"/>
      <c r="X120" s="253"/>
      <c r="Y120" s="253"/>
      <c r="Z120" s="253"/>
      <c r="AA120" s="254"/>
      <c r="AB120" s="254"/>
      <c r="AC120" s="254"/>
      <c r="AD120" s="254"/>
      <c r="AE120" s="254"/>
      <c r="AF120" s="254"/>
      <c r="AG120" s="254"/>
      <c r="AH120" s="254"/>
      <c r="AI120" s="254"/>
      <c r="AJ120" s="254"/>
      <c r="AK120" s="254"/>
      <c r="AL120" s="254"/>
      <c r="AM120" s="254"/>
      <c r="AN120" s="254"/>
    </row>
    <row r="121" spans="1:40" s="250" customFormat="1" ht="10.199999999999999" customHeight="1">
      <c r="A121" s="248" t="s">
        <v>616</v>
      </c>
      <c r="B121" s="245">
        <f>+VLOOKUP(A121,Clasificación!D:G,4,FALSE)</f>
        <v>25306.6</v>
      </c>
      <c r="C121" s="31"/>
      <c r="D121" s="31"/>
      <c r="E121" s="32">
        <f>+VLOOKUP(A121,Clasificación!D:H,5,FALSE)</f>
        <v>0</v>
      </c>
      <c r="F121" s="32">
        <f t="shared" si="3"/>
        <v>25306.6</v>
      </c>
      <c r="G121" s="32">
        <f t="shared" si="5"/>
        <v>-25306.6</v>
      </c>
      <c r="H121" s="32">
        <v>0</v>
      </c>
      <c r="I121" s="32">
        <v>0</v>
      </c>
      <c r="J121" s="32">
        <v>0</v>
      </c>
      <c r="K121" s="32">
        <v>0</v>
      </c>
      <c r="L121" s="32">
        <v>0</v>
      </c>
      <c r="M121" s="251">
        <f t="shared" si="4"/>
        <v>0</v>
      </c>
      <c r="N121" s="252"/>
      <c r="O121" s="252"/>
      <c r="P121" s="252"/>
      <c r="Q121" s="252"/>
      <c r="R121" s="252"/>
      <c r="S121" s="252"/>
      <c r="T121" s="252"/>
      <c r="U121" s="252"/>
      <c r="V121" s="252"/>
      <c r="W121" s="252"/>
      <c r="X121" s="252"/>
      <c r="Y121" s="252"/>
      <c r="Z121" s="252"/>
      <c r="AA121" s="249"/>
      <c r="AB121" s="249"/>
      <c r="AC121" s="249"/>
      <c r="AD121" s="249"/>
      <c r="AE121" s="249"/>
      <c r="AF121" s="249"/>
      <c r="AG121" s="249"/>
      <c r="AH121" s="249"/>
      <c r="AI121" s="249"/>
      <c r="AJ121" s="249"/>
      <c r="AK121" s="249"/>
      <c r="AL121" s="249"/>
      <c r="AM121" s="249"/>
      <c r="AN121" s="249"/>
    </row>
    <row r="122" spans="1:40" s="250" customFormat="1" ht="10.199999999999999" customHeight="1">
      <c r="A122" s="248" t="s">
        <v>618</v>
      </c>
      <c r="B122" s="245">
        <f>+VLOOKUP(A122,Clasificación!D:G,4,FALSE)</f>
        <v>25306.6</v>
      </c>
      <c r="C122" s="31"/>
      <c r="D122" s="31"/>
      <c r="E122" s="32">
        <f>+VLOOKUP(A122,Clasificación!D:H,5,FALSE)</f>
        <v>0</v>
      </c>
      <c r="F122" s="32">
        <f t="shared" si="3"/>
        <v>25306.6</v>
      </c>
      <c r="G122" s="32">
        <f t="shared" si="5"/>
        <v>-25306.6</v>
      </c>
      <c r="H122" s="32">
        <v>0</v>
      </c>
      <c r="I122" s="32">
        <v>0</v>
      </c>
      <c r="J122" s="32">
        <v>0</v>
      </c>
      <c r="K122" s="32">
        <v>0</v>
      </c>
      <c r="L122" s="32">
        <v>0</v>
      </c>
      <c r="M122" s="251">
        <f t="shared" si="4"/>
        <v>0</v>
      </c>
      <c r="N122" s="252"/>
      <c r="O122" s="252"/>
      <c r="P122" s="252"/>
      <c r="Q122" s="252"/>
      <c r="R122" s="252"/>
      <c r="S122" s="252"/>
      <c r="T122" s="252"/>
      <c r="U122" s="252"/>
      <c r="V122" s="252"/>
      <c r="W122" s="252"/>
      <c r="X122" s="252"/>
      <c r="Y122" s="252"/>
      <c r="Z122" s="252"/>
      <c r="AA122" s="249"/>
      <c r="AB122" s="249"/>
      <c r="AC122" s="249"/>
      <c r="AD122" s="249"/>
      <c r="AE122" s="249"/>
      <c r="AF122" s="249"/>
      <c r="AG122" s="249"/>
      <c r="AH122" s="249"/>
      <c r="AI122" s="249"/>
      <c r="AJ122" s="249"/>
      <c r="AK122" s="249"/>
      <c r="AL122" s="249"/>
      <c r="AM122" s="249"/>
      <c r="AN122" s="249"/>
    </row>
    <row r="123" spans="1:40" s="250" customFormat="1" ht="10.199999999999999" customHeight="1">
      <c r="A123" s="256" t="s">
        <v>620</v>
      </c>
      <c r="B123" s="245">
        <f>+VLOOKUP(A123,Clasificación!D:G,4,FALSE)</f>
        <v>25306.6</v>
      </c>
      <c r="C123" s="31"/>
      <c r="D123" s="31"/>
      <c r="E123" s="32">
        <f>+VLOOKUP(A123,Clasificación!D:H,5,FALSE)</f>
        <v>0</v>
      </c>
      <c r="F123" s="32">
        <f t="shared" si="3"/>
        <v>25306.6</v>
      </c>
      <c r="G123" s="32">
        <f t="shared" si="5"/>
        <v>-25306.6</v>
      </c>
      <c r="H123" s="32">
        <v>0</v>
      </c>
      <c r="I123" s="32">
        <v>0</v>
      </c>
      <c r="J123" s="32">
        <v>0</v>
      </c>
      <c r="K123" s="32">
        <v>0</v>
      </c>
      <c r="L123" s="32">
        <v>0</v>
      </c>
      <c r="M123" s="251">
        <f t="shared" si="4"/>
        <v>0</v>
      </c>
      <c r="N123" s="252"/>
      <c r="O123" s="252"/>
      <c r="P123" s="252"/>
      <c r="Q123" s="252"/>
      <c r="R123" s="252"/>
      <c r="S123" s="252"/>
      <c r="T123" s="252"/>
      <c r="U123" s="252"/>
      <c r="V123" s="252"/>
      <c r="W123" s="252"/>
      <c r="X123" s="252"/>
      <c r="Y123" s="252"/>
      <c r="Z123" s="252"/>
      <c r="AA123" s="249"/>
      <c r="AB123" s="249"/>
      <c r="AC123" s="249"/>
      <c r="AD123" s="249"/>
      <c r="AE123" s="249"/>
      <c r="AF123" s="249"/>
      <c r="AG123" s="249"/>
      <c r="AH123" s="249"/>
      <c r="AI123" s="249"/>
      <c r="AJ123" s="249"/>
      <c r="AK123" s="249"/>
      <c r="AL123" s="249"/>
      <c r="AM123" s="249"/>
      <c r="AN123" s="249"/>
    </row>
    <row r="124" spans="1:40" s="250" customFormat="1" ht="10.199999999999999" customHeight="1">
      <c r="A124" s="256" t="s">
        <v>622</v>
      </c>
      <c r="B124" s="245">
        <f>+VLOOKUP(A124,Clasificación!D:G,4,FALSE)</f>
        <v>25306.6</v>
      </c>
      <c r="C124" s="31"/>
      <c r="D124" s="31"/>
      <c r="E124" s="32">
        <f>+VLOOKUP(A124,Clasificación!D:H,5,FALSE)</f>
        <v>0</v>
      </c>
      <c r="F124" s="32">
        <f t="shared" si="3"/>
        <v>25306.6</v>
      </c>
      <c r="G124" s="32">
        <f t="shared" si="5"/>
        <v>-25306.6</v>
      </c>
      <c r="H124" s="32">
        <v>0</v>
      </c>
      <c r="I124" s="32">
        <v>0</v>
      </c>
      <c r="J124" s="32">
        <v>0</v>
      </c>
      <c r="K124" s="32">
        <v>0</v>
      </c>
      <c r="L124" s="32">
        <v>0</v>
      </c>
      <c r="M124" s="251">
        <f t="shared" si="4"/>
        <v>0</v>
      </c>
      <c r="N124" s="252"/>
      <c r="O124" s="252"/>
      <c r="P124" s="252"/>
      <c r="Q124" s="252"/>
      <c r="R124" s="252"/>
      <c r="S124" s="252"/>
      <c r="T124" s="252"/>
      <c r="U124" s="252"/>
      <c r="V124" s="252"/>
      <c r="W124" s="252"/>
      <c r="X124" s="252"/>
      <c r="Y124" s="252"/>
      <c r="Z124" s="252"/>
      <c r="AA124" s="249"/>
      <c r="AB124" s="249"/>
      <c r="AC124" s="249"/>
      <c r="AD124" s="249"/>
      <c r="AE124" s="249"/>
      <c r="AF124" s="249"/>
      <c r="AG124" s="249"/>
      <c r="AH124" s="249"/>
      <c r="AI124" s="249"/>
      <c r="AJ124" s="249"/>
      <c r="AK124" s="249"/>
      <c r="AL124" s="249"/>
      <c r="AM124" s="249"/>
      <c r="AN124" s="249"/>
    </row>
    <row r="125" spans="1:40" s="255" customFormat="1" ht="10.199999999999999" customHeight="1">
      <c r="A125" s="256" t="s">
        <v>624</v>
      </c>
      <c r="B125" s="245">
        <f>+VLOOKUP(A125,Clasificación!D:G,4,FALSE)</f>
        <v>50863.24</v>
      </c>
      <c r="C125" s="31"/>
      <c r="D125" s="31"/>
      <c r="E125" s="32">
        <f>+VLOOKUP(A125,Clasificación!D:H,5,FALSE)</f>
        <v>0</v>
      </c>
      <c r="F125" s="32">
        <f t="shared" si="3"/>
        <v>50863.24</v>
      </c>
      <c r="G125" s="32">
        <f t="shared" si="5"/>
        <v>-50863.24</v>
      </c>
      <c r="H125" s="32">
        <v>0</v>
      </c>
      <c r="I125" s="32">
        <v>0</v>
      </c>
      <c r="J125" s="32">
        <v>0</v>
      </c>
      <c r="K125" s="32">
        <v>0</v>
      </c>
      <c r="L125" s="32">
        <v>0</v>
      </c>
      <c r="M125" s="251">
        <f t="shared" si="4"/>
        <v>0</v>
      </c>
      <c r="N125" s="253"/>
      <c r="O125" s="253"/>
      <c r="P125" s="253"/>
      <c r="Q125" s="253"/>
      <c r="R125" s="253"/>
      <c r="S125" s="253"/>
      <c r="T125" s="253"/>
      <c r="U125" s="253"/>
      <c r="V125" s="253"/>
      <c r="W125" s="253"/>
      <c r="X125" s="253"/>
      <c r="Y125" s="253"/>
      <c r="Z125" s="253"/>
      <c r="AA125" s="254"/>
      <c r="AB125" s="254"/>
      <c r="AC125" s="254"/>
      <c r="AD125" s="254"/>
      <c r="AE125" s="254"/>
      <c r="AF125" s="254"/>
      <c r="AG125" s="254"/>
      <c r="AH125" s="254"/>
      <c r="AI125" s="254"/>
      <c r="AJ125" s="254"/>
      <c r="AK125" s="254"/>
      <c r="AL125" s="254"/>
      <c r="AM125" s="254"/>
      <c r="AN125" s="254"/>
    </row>
    <row r="126" spans="1:40" s="255" customFormat="1" ht="10.199999999999999" customHeight="1">
      <c r="A126" s="256" t="s">
        <v>626</v>
      </c>
      <c r="B126" s="245">
        <f>+VLOOKUP(A126,Clasificación!D:G,4,FALSE)</f>
        <v>50863.24</v>
      </c>
      <c r="C126" s="31"/>
      <c r="D126" s="31"/>
      <c r="E126" s="32">
        <f>+VLOOKUP(A126,Clasificación!D:H,5,FALSE)</f>
        <v>0</v>
      </c>
      <c r="F126" s="32">
        <f t="shared" si="3"/>
        <v>50863.24</v>
      </c>
      <c r="G126" s="32">
        <f t="shared" si="5"/>
        <v>-50863.24</v>
      </c>
      <c r="H126" s="32">
        <v>0</v>
      </c>
      <c r="I126" s="32">
        <v>0</v>
      </c>
      <c r="J126" s="32">
        <v>0</v>
      </c>
      <c r="K126" s="32">
        <v>0</v>
      </c>
      <c r="L126" s="32">
        <v>0</v>
      </c>
      <c r="M126" s="251">
        <f t="shared" si="4"/>
        <v>0</v>
      </c>
      <c r="N126" s="253"/>
      <c r="O126" s="253"/>
      <c r="P126" s="253"/>
      <c r="Q126" s="253"/>
      <c r="R126" s="253"/>
      <c r="S126" s="253"/>
      <c r="T126" s="253"/>
      <c r="U126" s="253"/>
      <c r="V126" s="253"/>
      <c r="W126" s="253"/>
      <c r="X126" s="253"/>
      <c r="Y126" s="253"/>
      <c r="Z126" s="253"/>
      <c r="AA126" s="254"/>
      <c r="AB126" s="254"/>
      <c r="AC126" s="254"/>
      <c r="AD126" s="254"/>
      <c r="AE126" s="254"/>
      <c r="AF126" s="254"/>
      <c r="AG126" s="254"/>
      <c r="AH126" s="254"/>
      <c r="AI126" s="254"/>
      <c r="AJ126" s="254"/>
      <c r="AK126" s="254"/>
      <c r="AL126" s="254"/>
      <c r="AM126" s="254"/>
      <c r="AN126" s="254"/>
    </row>
    <row r="127" spans="1:40" s="250" customFormat="1" ht="10.199999999999999" customHeight="1">
      <c r="A127" s="248" t="s">
        <v>628</v>
      </c>
      <c r="B127" s="245">
        <f>+VLOOKUP(A127,Clasificación!D:G,4,FALSE)</f>
        <v>50863.24</v>
      </c>
      <c r="C127" s="31"/>
      <c r="D127" s="31"/>
      <c r="E127" s="32">
        <f>+VLOOKUP(A127,Clasificación!D:H,5,FALSE)</f>
        <v>0</v>
      </c>
      <c r="F127" s="32">
        <f t="shared" si="3"/>
        <v>50863.24</v>
      </c>
      <c r="G127" s="32">
        <f t="shared" si="5"/>
        <v>-50863.24</v>
      </c>
      <c r="H127" s="32">
        <v>0</v>
      </c>
      <c r="I127" s="32">
        <v>0</v>
      </c>
      <c r="J127" s="32">
        <v>0</v>
      </c>
      <c r="K127" s="32">
        <v>0</v>
      </c>
      <c r="L127" s="32">
        <v>0</v>
      </c>
      <c r="M127" s="251">
        <f t="shared" si="4"/>
        <v>0</v>
      </c>
      <c r="N127" s="252"/>
      <c r="O127" s="252"/>
      <c r="P127" s="252"/>
      <c r="Q127" s="252"/>
      <c r="R127" s="252"/>
      <c r="S127" s="252"/>
      <c r="T127" s="252"/>
      <c r="U127" s="252"/>
      <c r="V127" s="252"/>
      <c r="W127" s="252"/>
      <c r="X127" s="252"/>
      <c r="Y127" s="252"/>
      <c r="Z127" s="252"/>
      <c r="AA127" s="249"/>
      <c r="AB127" s="249"/>
      <c r="AC127" s="249"/>
      <c r="AD127" s="249"/>
      <c r="AE127" s="249"/>
      <c r="AF127" s="249"/>
      <c r="AG127" s="249"/>
      <c r="AH127" s="249"/>
      <c r="AI127" s="249"/>
      <c r="AJ127" s="249"/>
      <c r="AK127" s="249"/>
      <c r="AL127" s="249"/>
      <c r="AM127" s="249"/>
      <c r="AN127" s="249"/>
    </row>
    <row r="128" spans="1:40" s="255" customFormat="1" ht="10.199999999999999" customHeight="1">
      <c r="A128" s="248" t="s">
        <v>630</v>
      </c>
      <c r="B128" s="245">
        <f>+VLOOKUP(A128,Clasificación!D:G,4,FALSE)</f>
        <v>50863.24</v>
      </c>
      <c r="C128" s="31"/>
      <c r="D128" s="31"/>
      <c r="E128" s="32">
        <f>+VLOOKUP(A128,Clasificación!D:H,5,FALSE)</f>
        <v>0</v>
      </c>
      <c r="F128" s="32">
        <f t="shared" si="3"/>
        <v>50863.24</v>
      </c>
      <c r="G128" s="32">
        <f t="shared" si="5"/>
        <v>-50863.24</v>
      </c>
      <c r="H128" s="32">
        <v>0</v>
      </c>
      <c r="I128" s="32">
        <v>0</v>
      </c>
      <c r="J128" s="32">
        <v>0</v>
      </c>
      <c r="K128" s="32">
        <v>0</v>
      </c>
      <c r="L128" s="32">
        <v>0</v>
      </c>
      <c r="M128" s="251">
        <f t="shared" si="4"/>
        <v>0</v>
      </c>
      <c r="N128" s="253"/>
      <c r="O128" s="253"/>
      <c r="P128" s="253"/>
      <c r="Q128" s="253"/>
      <c r="R128" s="253"/>
      <c r="S128" s="253"/>
      <c r="T128" s="253"/>
      <c r="U128" s="253"/>
      <c r="V128" s="253"/>
      <c r="W128" s="253"/>
      <c r="X128" s="253"/>
      <c r="Y128" s="253"/>
      <c r="Z128" s="253"/>
      <c r="AA128" s="254"/>
      <c r="AB128" s="254"/>
      <c r="AC128" s="254"/>
      <c r="AD128" s="254"/>
      <c r="AE128" s="254"/>
      <c r="AF128" s="254"/>
      <c r="AG128" s="254"/>
      <c r="AH128" s="254"/>
      <c r="AI128" s="254"/>
      <c r="AJ128" s="254"/>
      <c r="AK128" s="254"/>
      <c r="AL128" s="254"/>
      <c r="AM128" s="254"/>
      <c r="AN128" s="254"/>
    </row>
    <row r="129" spans="1:40" s="250" customFormat="1" ht="10.199999999999999" customHeight="1">
      <c r="A129" s="248" t="s">
        <v>632</v>
      </c>
      <c r="B129" s="245">
        <f>+VLOOKUP(A129,Clasificación!D:G,4,FALSE)</f>
        <v>50863.24</v>
      </c>
      <c r="C129" s="31"/>
      <c r="D129" s="31"/>
      <c r="E129" s="32">
        <f>+VLOOKUP(A129,Clasificación!D:H,5,FALSE)</f>
        <v>0</v>
      </c>
      <c r="F129" s="32">
        <f t="shared" si="3"/>
        <v>50863.24</v>
      </c>
      <c r="G129" s="32">
        <f t="shared" si="5"/>
        <v>-50863.24</v>
      </c>
      <c r="H129" s="32">
        <v>0</v>
      </c>
      <c r="I129" s="32">
        <v>0</v>
      </c>
      <c r="J129" s="32">
        <v>0</v>
      </c>
      <c r="K129" s="32">
        <v>0</v>
      </c>
      <c r="L129" s="32">
        <v>0</v>
      </c>
      <c r="M129" s="251">
        <f t="shared" si="4"/>
        <v>0</v>
      </c>
      <c r="N129" s="252"/>
      <c r="O129" s="252"/>
      <c r="P129" s="252"/>
      <c r="Q129" s="252"/>
      <c r="R129" s="252"/>
      <c r="S129" s="252"/>
      <c r="T129" s="252"/>
      <c r="U129" s="252"/>
      <c r="V129" s="252"/>
      <c r="W129" s="252"/>
      <c r="X129" s="252"/>
      <c r="Y129" s="252"/>
      <c r="Z129" s="252"/>
      <c r="AA129" s="249"/>
      <c r="AB129" s="249"/>
      <c r="AC129" s="249"/>
      <c r="AD129" s="249"/>
      <c r="AE129" s="249"/>
      <c r="AF129" s="249"/>
      <c r="AG129" s="249"/>
      <c r="AH129" s="249"/>
      <c r="AI129" s="249"/>
      <c r="AJ129" s="249"/>
      <c r="AK129" s="249"/>
      <c r="AL129" s="249"/>
      <c r="AM129" s="249"/>
      <c r="AN129" s="249"/>
    </row>
    <row r="130" spans="1:40" s="250" customFormat="1" ht="10.199999999999999" customHeight="1">
      <c r="A130" s="248" t="s">
        <v>634</v>
      </c>
      <c r="B130" s="245">
        <f>+VLOOKUP(A130,Clasificación!D:G,4,FALSE)</f>
        <v>50865.27</v>
      </c>
      <c r="C130" s="31"/>
      <c r="D130" s="31"/>
      <c r="E130" s="32">
        <f>+VLOOKUP(A130,Clasificación!D:H,5,FALSE)</f>
        <v>0</v>
      </c>
      <c r="F130" s="32">
        <f t="shared" si="3"/>
        <v>50865.27</v>
      </c>
      <c r="G130" s="32">
        <f t="shared" si="5"/>
        <v>-50865.27</v>
      </c>
      <c r="H130" s="32">
        <v>0</v>
      </c>
      <c r="I130" s="32">
        <v>0</v>
      </c>
      <c r="J130" s="32">
        <v>0</v>
      </c>
      <c r="K130" s="32">
        <v>0</v>
      </c>
      <c r="L130" s="32">
        <v>0</v>
      </c>
      <c r="M130" s="251">
        <f t="shared" si="4"/>
        <v>0</v>
      </c>
      <c r="N130" s="252"/>
      <c r="O130" s="252"/>
      <c r="P130" s="252"/>
      <c r="Q130" s="252"/>
      <c r="R130" s="252"/>
      <c r="S130" s="252"/>
      <c r="T130" s="252"/>
      <c r="U130" s="252"/>
      <c r="V130" s="252"/>
      <c r="W130" s="252"/>
      <c r="X130" s="252"/>
      <c r="Y130" s="252"/>
      <c r="Z130" s="252"/>
      <c r="AA130" s="249"/>
      <c r="AB130" s="249"/>
      <c r="AC130" s="249"/>
      <c r="AD130" s="249"/>
      <c r="AE130" s="249"/>
      <c r="AF130" s="249"/>
      <c r="AG130" s="249"/>
      <c r="AH130" s="249"/>
      <c r="AI130" s="249"/>
      <c r="AJ130" s="249"/>
      <c r="AK130" s="249"/>
      <c r="AL130" s="249"/>
      <c r="AM130" s="249"/>
      <c r="AN130" s="249"/>
    </row>
    <row r="131" spans="1:40" s="255" customFormat="1" ht="10.199999999999999" customHeight="1">
      <c r="A131" s="248" t="s">
        <v>636</v>
      </c>
      <c r="B131" s="245">
        <f>+VLOOKUP(A131,Clasificación!D:G,4,FALSE)</f>
        <v>50865.27</v>
      </c>
      <c r="C131" s="31"/>
      <c r="D131" s="31"/>
      <c r="E131" s="32">
        <f>+VLOOKUP(A131,Clasificación!D:H,5,FALSE)</f>
        <v>0</v>
      </c>
      <c r="F131" s="32">
        <f t="shared" si="3"/>
        <v>50865.27</v>
      </c>
      <c r="G131" s="32">
        <f t="shared" si="5"/>
        <v>-50865.27</v>
      </c>
      <c r="H131" s="32">
        <v>0</v>
      </c>
      <c r="I131" s="32">
        <v>0</v>
      </c>
      <c r="J131" s="32">
        <v>0</v>
      </c>
      <c r="K131" s="32">
        <v>0</v>
      </c>
      <c r="L131" s="32">
        <v>0</v>
      </c>
      <c r="M131" s="251">
        <f t="shared" si="4"/>
        <v>0</v>
      </c>
      <c r="N131" s="253"/>
      <c r="O131" s="253"/>
      <c r="P131" s="253"/>
      <c r="Q131" s="253"/>
      <c r="R131" s="253"/>
      <c r="S131" s="253"/>
      <c r="T131" s="253"/>
      <c r="U131" s="253"/>
      <c r="V131" s="253"/>
      <c r="W131" s="253"/>
      <c r="X131" s="253"/>
      <c r="Y131" s="253"/>
      <c r="Z131" s="253"/>
      <c r="AA131" s="254"/>
      <c r="AB131" s="254"/>
      <c r="AC131" s="254"/>
      <c r="AD131" s="254"/>
      <c r="AE131" s="254"/>
      <c r="AF131" s="254"/>
      <c r="AG131" s="254"/>
      <c r="AH131" s="254"/>
      <c r="AI131" s="254"/>
      <c r="AJ131" s="254"/>
      <c r="AK131" s="254"/>
      <c r="AL131" s="254"/>
      <c r="AM131" s="254"/>
      <c r="AN131" s="254"/>
    </row>
    <row r="132" spans="1:40" s="247" customFormat="1" ht="10.199999999999999" customHeight="1">
      <c r="A132" s="240" t="s">
        <v>638</v>
      </c>
      <c r="B132" s="245">
        <f>+VLOOKUP(A132,Clasificación!D:G,4,FALSE)</f>
        <v>50865.27</v>
      </c>
      <c r="C132" s="31"/>
      <c r="D132" s="31"/>
      <c r="E132" s="32">
        <f>+VLOOKUP(A132,Clasificación!D:H,5,FALSE)</f>
        <v>0</v>
      </c>
      <c r="F132" s="32">
        <f t="shared" si="3"/>
        <v>50865.27</v>
      </c>
      <c r="G132" s="32">
        <f t="shared" si="5"/>
        <v>-50865.27</v>
      </c>
      <c r="H132" s="32">
        <v>0</v>
      </c>
      <c r="I132" s="32">
        <v>0</v>
      </c>
      <c r="J132" s="32">
        <v>0</v>
      </c>
      <c r="K132" s="32">
        <v>0</v>
      </c>
      <c r="L132" s="32">
        <v>0</v>
      </c>
      <c r="M132" s="251">
        <f t="shared" si="4"/>
        <v>0</v>
      </c>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6"/>
      <c r="AL132" s="246"/>
      <c r="AM132" s="246"/>
      <c r="AN132" s="246"/>
    </row>
    <row r="133" spans="1:40" s="250" customFormat="1" ht="10.199999999999999" customHeight="1">
      <c r="A133" s="248" t="s">
        <v>640</v>
      </c>
      <c r="B133" s="245">
        <f>+VLOOKUP(A133,Clasificación!D:G,4,FALSE)</f>
        <v>25432.63</v>
      </c>
      <c r="C133" s="31"/>
      <c r="D133" s="31"/>
      <c r="E133" s="32">
        <f>+VLOOKUP(A133,Clasificación!D:H,5,FALSE)</f>
        <v>0</v>
      </c>
      <c r="F133" s="32">
        <f t="shared" ref="F133:F196" si="6">+B133+C133-D133-E133</f>
        <v>25432.63</v>
      </c>
      <c r="G133" s="32">
        <f t="shared" si="5"/>
        <v>-25432.63</v>
      </c>
      <c r="H133" s="32">
        <v>0</v>
      </c>
      <c r="I133" s="32">
        <v>0</v>
      </c>
      <c r="J133" s="32">
        <v>0</v>
      </c>
      <c r="K133" s="32">
        <v>0</v>
      </c>
      <c r="L133" s="32">
        <v>0</v>
      </c>
      <c r="M133" s="251">
        <f t="shared" si="4"/>
        <v>0</v>
      </c>
      <c r="N133" s="249"/>
      <c r="O133" s="249"/>
      <c r="P133" s="249"/>
      <c r="Q133" s="249"/>
      <c r="R133" s="249"/>
      <c r="S133" s="249"/>
      <c r="T133" s="249"/>
      <c r="U133" s="249"/>
      <c r="V133" s="249"/>
      <c r="W133" s="249"/>
      <c r="X133" s="249"/>
      <c r="Y133" s="249"/>
      <c r="Z133" s="249"/>
      <c r="AA133" s="249"/>
      <c r="AB133" s="249"/>
      <c r="AC133" s="249"/>
      <c r="AD133" s="249"/>
      <c r="AE133" s="249"/>
      <c r="AF133" s="249"/>
      <c r="AG133" s="249"/>
      <c r="AH133" s="249"/>
      <c r="AI133" s="249"/>
      <c r="AJ133" s="249"/>
      <c r="AK133" s="249"/>
      <c r="AL133" s="249"/>
      <c r="AM133" s="249"/>
      <c r="AN133" s="249"/>
    </row>
    <row r="134" spans="1:40" s="250" customFormat="1" ht="10.199999999999999" customHeight="1">
      <c r="A134" s="248" t="s">
        <v>642</v>
      </c>
      <c r="B134" s="245">
        <f>+VLOOKUP(A134,Clasificación!D:G,4,FALSE)</f>
        <v>25432.63</v>
      </c>
      <c r="C134" s="31"/>
      <c r="D134" s="31"/>
      <c r="E134" s="32">
        <f>+VLOOKUP(A134,Clasificación!D:H,5,FALSE)</f>
        <v>0</v>
      </c>
      <c r="F134" s="32">
        <f t="shared" si="6"/>
        <v>25432.63</v>
      </c>
      <c r="G134" s="32">
        <f t="shared" si="5"/>
        <v>-25432.63</v>
      </c>
      <c r="H134" s="32">
        <v>0</v>
      </c>
      <c r="I134" s="32">
        <v>0</v>
      </c>
      <c r="J134" s="32">
        <v>0</v>
      </c>
      <c r="K134" s="32">
        <v>0</v>
      </c>
      <c r="L134" s="32">
        <v>0</v>
      </c>
      <c r="M134" s="251">
        <f t="shared" si="4"/>
        <v>0</v>
      </c>
      <c r="N134" s="252"/>
      <c r="O134" s="252"/>
      <c r="P134" s="252"/>
      <c r="Q134" s="252"/>
      <c r="R134" s="252"/>
      <c r="S134" s="252"/>
      <c r="T134" s="252"/>
      <c r="U134" s="252"/>
      <c r="V134" s="252"/>
      <c r="W134" s="252"/>
      <c r="X134" s="252"/>
      <c r="Y134" s="252"/>
      <c r="Z134" s="252"/>
      <c r="AA134" s="249"/>
      <c r="AB134" s="249"/>
      <c r="AC134" s="249"/>
      <c r="AD134" s="249"/>
      <c r="AE134" s="249"/>
      <c r="AF134" s="249"/>
      <c r="AG134" s="249"/>
      <c r="AH134" s="249"/>
      <c r="AI134" s="249"/>
      <c r="AJ134" s="249"/>
      <c r="AK134" s="249"/>
      <c r="AL134" s="249"/>
      <c r="AM134" s="249"/>
      <c r="AN134" s="249"/>
    </row>
    <row r="135" spans="1:40" s="250" customFormat="1" ht="10.199999999999999" customHeight="1">
      <c r="A135" s="248" t="s">
        <v>644</v>
      </c>
      <c r="B135" s="245">
        <f>+VLOOKUP(A135,Clasificación!D:G,4,FALSE)</f>
        <v>25432.63</v>
      </c>
      <c r="C135" s="31"/>
      <c r="D135" s="31"/>
      <c r="E135" s="32">
        <f>+VLOOKUP(A135,Clasificación!D:H,5,FALSE)</f>
        <v>0</v>
      </c>
      <c r="F135" s="32">
        <f t="shared" si="6"/>
        <v>25432.63</v>
      </c>
      <c r="G135" s="32">
        <f t="shared" si="5"/>
        <v>-25432.63</v>
      </c>
      <c r="H135" s="32">
        <v>0</v>
      </c>
      <c r="I135" s="32">
        <v>0</v>
      </c>
      <c r="J135" s="32">
        <v>0</v>
      </c>
      <c r="K135" s="32">
        <v>0</v>
      </c>
      <c r="L135" s="32">
        <v>0</v>
      </c>
      <c r="M135" s="251">
        <f t="shared" ref="M135:M198" si="7">SUM(F135:L135)</f>
        <v>0</v>
      </c>
      <c r="N135" s="252"/>
      <c r="O135" s="252"/>
      <c r="P135" s="252"/>
      <c r="Q135" s="252"/>
      <c r="R135" s="252"/>
      <c r="S135" s="252"/>
      <c r="T135" s="252"/>
      <c r="U135" s="252"/>
      <c r="V135" s="252"/>
      <c r="W135" s="252"/>
      <c r="X135" s="252"/>
      <c r="Y135" s="252"/>
      <c r="Z135" s="252"/>
      <c r="AA135" s="249"/>
      <c r="AB135" s="249"/>
      <c r="AC135" s="249"/>
      <c r="AD135" s="249"/>
      <c r="AE135" s="249"/>
      <c r="AF135" s="249"/>
      <c r="AG135" s="249"/>
      <c r="AH135" s="249"/>
      <c r="AI135" s="249"/>
      <c r="AJ135" s="249"/>
      <c r="AK135" s="249"/>
      <c r="AL135" s="249"/>
      <c r="AM135" s="249"/>
      <c r="AN135" s="249"/>
    </row>
    <row r="136" spans="1:40" s="255" customFormat="1" ht="10.199999999999999" customHeight="1">
      <c r="A136" s="248" t="s">
        <v>646</v>
      </c>
      <c r="B136" s="245">
        <f>+VLOOKUP(A136,Clasificación!D:G,4,FALSE)</f>
        <v>25432.63</v>
      </c>
      <c r="C136" s="31"/>
      <c r="D136" s="31"/>
      <c r="E136" s="32">
        <f>+VLOOKUP(A136,Clasificación!D:H,5,FALSE)</f>
        <v>0</v>
      </c>
      <c r="F136" s="32">
        <f t="shared" si="6"/>
        <v>25432.63</v>
      </c>
      <c r="G136" s="32">
        <f t="shared" si="5"/>
        <v>-25432.63</v>
      </c>
      <c r="H136" s="32">
        <v>0</v>
      </c>
      <c r="I136" s="32">
        <v>0</v>
      </c>
      <c r="J136" s="32">
        <v>0</v>
      </c>
      <c r="K136" s="32">
        <v>0</v>
      </c>
      <c r="L136" s="32">
        <v>0</v>
      </c>
      <c r="M136" s="251">
        <f t="shared" si="7"/>
        <v>0</v>
      </c>
      <c r="N136" s="253"/>
      <c r="O136" s="253"/>
      <c r="P136" s="253"/>
      <c r="Q136" s="253"/>
      <c r="R136" s="253"/>
      <c r="S136" s="253"/>
      <c r="T136" s="253"/>
      <c r="U136" s="253"/>
      <c r="V136" s="253"/>
      <c r="W136" s="253"/>
      <c r="X136" s="253"/>
      <c r="Y136" s="253"/>
      <c r="Z136" s="253"/>
      <c r="AA136" s="254"/>
      <c r="AB136" s="254"/>
      <c r="AC136" s="254"/>
      <c r="AD136" s="254"/>
      <c r="AE136" s="254"/>
      <c r="AF136" s="254"/>
      <c r="AG136" s="254"/>
      <c r="AH136" s="254"/>
      <c r="AI136" s="254"/>
      <c r="AJ136" s="254"/>
      <c r="AK136" s="254"/>
      <c r="AL136" s="254"/>
      <c r="AM136" s="254"/>
      <c r="AN136" s="254"/>
    </row>
    <row r="137" spans="1:40" s="250" customFormat="1" ht="10.199999999999999" customHeight="1">
      <c r="A137" s="248" t="s">
        <v>648</v>
      </c>
      <c r="B137" s="245">
        <f>+VLOOKUP(A137,Clasificación!D:G,4,FALSE)</f>
        <v>25432.63</v>
      </c>
      <c r="C137" s="31"/>
      <c r="D137" s="31"/>
      <c r="E137" s="32">
        <f>+VLOOKUP(A137,Clasificación!D:H,5,FALSE)</f>
        <v>0</v>
      </c>
      <c r="F137" s="32">
        <f t="shared" si="6"/>
        <v>25432.63</v>
      </c>
      <c r="G137" s="32">
        <f t="shared" si="5"/>
        <v>-25432.63</v>
      </c>
      <c r="H137" s="32">
        <v>0</v>
      </c>
      <c r="I137" s="32">
        <v>0</v>
      </c>
      <c r="J137" s="32">
        <v>0</v>
      </c>
      <c r="K137" s="32">
        <v>0</v>
      </c>
      <c r="L137" s="32">
        <v>0</v>
      </c>
      <c r="M137" s="251">
        <f t="shared" si="7"/>
        <v>0</v>
      </c>
      <c r="N137" s="252"/>
      <c r="O137" s="252"/>
      <c r="P137" s="252"/>
      <c r="Q137" s="252"/>
      <c r="R137" s="252"/>
      <c r="S137" s="252"/>
      <c r="T137" s="252"/>
      <c r="U137" s="252"/>
      <c r="V137" s="252"/>
      <c r="W137" s="252"/>
      <c r="X137" s="252"/>
      <c r="Y137" s="252"/>
      <c r="Z137" s="252"/>
      <c r="AA137" s="249"/>
      <c r="AB137" s="249"/>
      <c r="AC137" s="249"/>
      <c r="AD137" s="249"/>
      <c r="AE137" s="249"/>
      <c r="AF137" s="249"/>
      <c r="AG137" s="249"/>
      <c r="AH137" s="249"/>
      <c r="AI137" s="249"/>
      <c r="AJ137" s="249"/>
      <c r="AK137" s="249"/>
      <c r="AL137" s="249"/>
      <c r="AM137" s="249"/>
      <c r="AN137" s="249"/>
    </row>
    <row r="138" spans="1:40" s="250" customFormat="1" ht="10.199999999999999" customHeight="1">
      <c r="A138" s="248" t="s">
        <v>650</v>
      </c>
      <c r="B138" s="245">
        <f>+VLOOKUP(A138,Clasificación!D:G,4,FALSE)</f>
        <v>25432.63</v>
      </c>
      <c r="C138" s="31"/>
      <c r="D138" s="31"/>
      <c r="E138" s="32">
        <f>+VLOOKUP(A138,Clasificación!D:H,5,FALSE)</f>
        <v>0</v>
      </c>
      <c r="F138" s="32">
        <f t="shared" si="6"/>
        <v>25432.63</v>
      </c>
      <c r="G138" s="32">
        <f t="shared" si="5"/>
        <v>-25432.63</v>
      </c>
      <c r="H138" s="32">
        <v>0</v>
      </c>
      <c r="I138" s="32">
        <v>0</v>
      </c>
      <c r="J138" s="32">
        <v>0</v>
      </c>
      <c r="K138" s="32">
        <v>0</v>
      </c>
      <c r="L138" s="32">
        <v>0</v>
      </c>
      <c r="M138" s="251">
        <f t="shared" si="7"/>
        <v>0</v>
      </c>
      <c r="N138" s="252"/>
      <c r="O138" s="252"/>
      <c r="P138" s="252"/>
      <c r="Q138" s="252"/>
      <c r="R138" s="252"/>
      <c r="S138" s="252"/>
      <c r="T138" s="252"/>
      <c r="U138" s="252"/>
      <c r="V138" s="252"/>
      <c r="W138" s="252"/>
      <c r="X138" s="252"/>
      <c r="Y138" s="252"/>
      <c r="Z138" s="252"/>
      <c r="AA138" s="249"/>
      <c r="AB138" s="249"/>
      <c r="AC138" s="249"/>
      <c r="AD138" s="249"/>
      <c r="AE138" s="249"/>
      <c r="AF138" s="249"/>
      <c r="AG138" s="249"/>
      <c r="AH138" s="249"/>
      <c r="AI138" s="249"/>
      <c r="AJ138" s="249"/>
      <c r="AK138" s="249"/>
      <c r="AL138" s="249"/>
      <c r="AM138" s="249"/>
      <c r="AN138" s="249"/>
    </row>
    <row r="139" spans="1:40" s="250" customFormat="1" ht="10.199999999999999" customHeight="1">
      <c r="A139" s="256" t="s">
        <v>652</v>
      </c>
      <c r="B139" s="245">
        <f>+VLOOKUP(A139,Clasificación!D:G,4,FALSE)</f>
        <v>25432.63</v>
      </c>
      <c r="C139" s="31"/>
      <c r="D139" s="31"/>
      <c r="E139" s="32">
        <f>+VLOOKUP(A139,Clasificación!D:H,5,FALSE)</f>
        <v>0</v>
      </c>
      <c r="F139" s="32">
        <f t="shared" si="6"/>
        <v>25432.63</v>
      </c>
      <c r="G139" s="32">
        <f t="shared" si="5"/>
        <v>-25432.63</v>
      </c>
      <c r="H139" s="32">
        <v>0</v>
      </c>
      <c r="I139" s="32">
        <v>0</v>
      </c>
      <c r="J139" s="32">
        <v>0</v>
      </c>
      <c r="K139" s="32">
        <v>0</v>
      </c>
      <c r="L139" s="32">
        <v>0</v>
      </c>
      <c r="M139" s="251">
        <f t="shared" si="7"/>
        <v>0</v>
      </c>
      <c r="N139" s="252"/>
      <c r="O139" s="252"/>
      <c r="P139" s="252"/>
      <c r="Q139" s="252"/>
      <c r="R139" s="252"/>
      <c r="S139" s="252"/>
      <c r="T139" s="252"/>
      <c r="U139" s="252"/>
      <c r="V139" s="252"/>
      <c r="W139" s="252"/>
      <c r="X139" s="252"/>
      <c r="Y139" s="252"/>
      <c r="Z139" s="252"/>
      <c r="AA139" s="249"/>
      <c r="AB139" s="249"/>
      <c r="AC139" s="249"/>
      <c r="AD139" s="249"/>
      <c r="AE139" s="249"/>
      <c r="AF139" s="249"/>
      <c r="AG139" s="249"/>
      <c r="AH139" s="249"/>
      <c r="AI139" s="249"/>
      <c r="AJ139" s="249"/>
      <c r="AK139" s="249"/>
      <c r="AL139" s="249"/>
      <c r="AM139" s="249"/>
      <c r="AN139" s="249"/>
    </row>
    <row r="140" spans="1:40" s="250" customFormat="1" ht="10.199999999999999" customHeight="1">
      <c r="A140" s="256" t="s">
        <v>654</v>
      </c>
      <c r="B140" s="245">
        <f>+VLOOKUP(A140,Clasificación!D:G,4,FALSE)</f>
        <v>25432.63</v>
      </c>
      <c r="C140" s="31"/>
      <c r="D140" s="31"/>
      <c r="E140" s="32">
        <f>+VLOOKUP(A140,Clasificación!D:H,5,FALSE)</f>
        <v>0</v>
      </c>
      <c r="F140" s="32">
        <f t="shared" si="6"/>
        <v>25432.63</v>
      </c>
      <c r="G140" s="32">
        <f t="shared" si="5"/>
        <v>-25432.63</v>
      </c>
      <c r="H140" s="32">
        <v>0</v>
      </c>
      <c r="I140" s="32">
        <v>0</v>
      </c>
      <c r="J140" s="32">
        <v>0</v>
      </c>
      <c r="K140" s="32">
        <v>0</v>
      </c>
      <c r="L140" s="32">
        <v>0</v>
      </c>
      <c r="M140" s="251">
        <f t="shared" si="7"/>
        <v>0</v>
      </c>
      <c r="N140" s="252"/>
      <c r="O140" s="252"/>
      <c r="P140" s="252"/>
      <c r="Q140" s="252"/>
      <c r="R140" s="252"/>
      <c r="S140" s="252"/>
      <c r="T140" s="252"/>
      <c r="U140" s="252"/>
      <c r="V140" s="252"/>
      <c r="W140" s="252"/>
      <c r="X140" s="252"/>
      <c r="Y140" s="252"/>
      <c r="Z140" s="252"/>
      <c r="AA140" s="249"/>
      <c r="AB140" s="249"/>
      <c r="AC140" s="249"/>
      <c r="AD140" s="249"/>
      <c r="AE140" s="249"/>
      <c r="AF140" s="249"/>
      <c r="AG140" s="249"/>
      <c r="AH140" s="249"/>
      <c r="AI140" s="249"/>
      <c r="AJ140" s="249"/>
      <c r="AK140" s="249"/>
      <c r="AL140" s="249"/>
      <c r="AM140" s="249"/>
      <c r="AN140" s="249"/>
    </row>
    <row r="141" spans="1:40" s="255" customFormat="1" ht="10.199999999999999" customHeight="1">
      <c r="A141" s="256" t="s">
        <v>656</v>
      </c>
      <c r="B141" s="245">
        <f>+VLOOKUP(A141,Clasificación!D:G,4,FALSE)</f>
        <v>25432.63</v>
      </c>
      <c r="C141" s="31"/>
      <c r="D141" s="31"/>
      <c r="E141" s="32">
        <f>+VLOOKUP(A141,Clasificación!D:H,5,FALSE)</f>
        <v>0</v>
      </c>
      <c r="F141" s="32">
        <f t="shared" si="6"/>
        <v>25432.63</v>
      </c>
      <c r="G141" s="32">
        <f t="shared" ref="G141:G204" si="8">-F141</f>
        <v>-25432.63</v>
      </c>
      <c r="H141" s="32">
        <v>0</v>
      </c>
      <c r="I141" s="32">
        <v>0</v>
      </c>
      <c r="J141" s="32">
        <v>0</v>
      </c>
      <c r="K141" s="32">
        <v>0</v>
      </c>
      <c r="L141" s="32">
        <v>0</v>
      </c>
      <c r="M141" s="251">
        <f t="shared" si="7"/>
        <v>0</v>
      </c>
      <c r="N141" s="253"/>
      <c r="O141" s="253"/>
      <c r="P141" s="253"/>
      <c r="Q141" s="253"/>
      <c r="R141" s="253"/>
      <c r="S141" s="253"/>
      <c r="T141" s="253"/>
      <c r="U141" s="253"/>
      <c r="V141" s="253"/>
      <c r="W141" s="253"/>
      <c r="X141" s="253"/>
      <c r="Y141" s="253"/>
      <c r="Z141" s="253"/>
      <c r="AA141" s="254"/>
      <c r="AB141" s="254"/>
      <c r="AC141" s="254"/>
      <c r="AD141" s="254"/>
      <c r="AE141" s="254"/>
      <c r="AF141" s="254"/>
      <c r="AG141" s="254"/>
      <c r="AH141" s="254"/>
      <c r="AI141" s="254"/>
      <c r="AJ141" s="254"/>
      <c r="AK141" s="254"/>
      <c r="AL141" s="254"/>
      <c r="AM141" s="254"/>
      <c r="AN141" s="254"/>
    </row>
    <row r="142" spans="1:40" s="255" customFormat="1" ht="10.199999999999999" customHeight="1">
      <c r="A142" s="256" t="s">
        <v>658</v>
      </c>
      <c r="B142" s="245">
        <f>+VLOOKUP(A142,Clasificación!D:G,4,FALSE)</f>
        <v>25432.63</v>
      </c>
      <c r="C142" s="31"/>
      <c r="D142" s="31"/>
      <c r="E142" s="32">
        <f>+VLOOKUP(A142,Clasificación!D:H,5,FALSE)</f>
        <v>0</v>
      </c>
      <c r="F142" s="32">
        <f t="shared" si="6"/>
        <v>25432.63</v>
      </c>
      <c r="G142" s="32">
        <f t="shared" si="8"/>
        <v>-25432.63</v>
      </c>
      <c r="H142" s="32">
        <v>0</v>
      </c>
      <c r="I142" s="32">
        <v>0</v>
      </c>
      <c r="J142" s="32">
        <v>0</v>
      </c>
      <c r="K142" s="32">
        <v>0</v>
      </c>
      <c r="L142" s="32">
        <v>0</v>
      </c>
      <c r="M142" s="251">
        <f t="shared" si="7"/>
        <v>0</v>
      </c>
      <c r="N142" s="253"/>
      <c r="O142" s="253"/>
      <c r="P142" s="253"/>
      <c r="Q142" s="253"/>
      <c r="R142" s="253"/>
      <c r="S142" s="253"/>
      <c r="T142" s="253"/>
      <c r="U142" s="253"/>
      <c r="V142" s="253"/>
      <c r="W142" s="253"/>
      <c r="X142" s="253"/>
      <c r="Y142" s="253"/>
      <c r="Z142" s="253"/>
      <c r="AA142" s="254"/>
      <c r="AB142" s="254"/>
      <c r="AC142" s="254"/>
      <c r="AD142" s="254"/>
      <c r="AE142" s="254"/>
      <c r="AF142" s="254"/>
      <c r="AG142" s="254"/>
      <c r="AH142" s="254"/>
      <c r="AI142" s="254"/>
      <c r="AJ142" s="254"/>
      <c r="AK142" s="254"/>
      <c r="AL142" s="254"/>
      <c r="AM142" s="254"/>
      <c r="AN142" s="254"/>
    </row>
    <row r="143" spans="1:40" s="250" customFormat="1" ht="10.199999999999999" customHeight="1">
      <c r="A143" s="248" t="s">
        <v>660</v>
      </c>
      <c r="B143" s="245">
        <f>+VLOOKUP(A143,Clasificación!D:G,4,FALSE)</f>
        <v>25432.63</v>
      </c>
      <c r="C143" s="31"/>
      <c r="D143" s="31"/>
      <c r="E143" s="32">
        <f>+VLOOKUP(A143,Clasificación!D:H,5,FALSE)</f>
        <v>0</v>
      </c>
      <c r="F143" s="32">
        <f t="shared" si="6"/>
        <v>25432.63</v>
      </c>
      <c r="G143" s="32">
        <f t="shared" si="8"/>
        <v>-25432.63</v>
      </c>
      <c r="H143" s="32">
        <v>0</v>
      </c>
      <c r="I143" s="32">
        <v>0</v>
      </c>
      <c r="J143" s="32">
        <v>0</v>
      </c>
      <c r="K143" s="32">
        <v>0</v>
      </c>
      <c r="L143" s="32">
        <v>0</v>
      </c>
      <c r="M143" s="251">
        <f t="shared" si="7"/>
        <v>0</v>
      </c>
      <c r="N143" s="252"/>
      <c r="O143" s="252"/>
      <c r="P143" s="252"/>
      <c r="Q143" s="252"/>
      <c r="R143" s="252"/>
      <c r="S143" s="252"/>
      <c r="T143" s="252"/>
      <c r="U143" s="252"/>
      <c r="V143" s="252"/>
      <c r="W143" s="252"/>
      <c r="X143" s="252"/>
      <c r="Y143" s="252"/>
      <c r="Z143" s="252"/>
      <c r="AA143" s="249"/>
      <c r="AB143" s="249"/>
      <c r="AC143" s="249"/>
      <c r="AD143" s="249"/>
      <c r="AE143" s="249"/>
      <c r="AF143" s="249"/>
      <c r="AG143" s="249"/>
      <c r="AH143" s="249"/>
      <c r="AI143" s="249"/>
      <c r="AJ143" s="249"/>
      <c r="AK143" s="249"/>
      <c r="AL143" s="249"/>
      <c r="AM143" s="249"/>
      <c r="AN143" s="249"/>
    </row>
    <row r="144" spans="1:40" s="255" customFormat="1" ht="10.199999999999999" customHeight="1">
      <c r="A144" s="248" t="s">
        <v>662</v>
      </c>
      <c r="B144" s="245">
        <f>+VLOOKUP(A144,Clasificación!D:G,4,FALSE)</f>
        <v>25432.63</v>
      </c>
      <c r="C144" s="31"/>
      <c r="D144" s="31"/>
      <c r="E144" s="32">
        <f>+VLOOKUP(A144,Clasificación!D:H,5,FALSE)</f>
        <v>0</v>
      </c>
      <c r="F144" s="32">
        <f t="shared" si="6"/>
        <v>25432.63</v>
      </c>
      <c r="G144" s="32">
        <f t="shared" si="8"/>
        <v>-25432.63</v>
      </c>
      <c r="H144" s="32">
        <v>0</v>
      </c>
      <c r="I144" s="32">
        <v>0</v>
      </c>
      <c r="J144" s="32">
        <v>0</v>
      </c>
      <c r="K144" s="32">
        <v>0</v>
      </c>
      <c r="L144" s="32">
        <v>0</v>
      </c>
      <c r="M144" s="251">
        <f t="shared" si="7"/>
        <v>0</v>
      </c>
      <c r="N144" s="253"/>
      <c r="O144" s="253"/>
      <c r="P144" s="253"/>
      <c r="Q144" s="253"/>
      <c r="R144" s="253"/>
      <c r="S144" s="253"/>
      <c r="T144" s="253"/>
      <c r="U144" s="253"/>
      <c r="V144" s="253"/>
      <c r="W144" s="253"/>
      <c r="X144" s="253"/>
      <c r="Y144" s="253"/>
      <c r="Z144" s="253"/>
      <c r="AA144" s="254"/>
      <c r="AB144" s="254"/>
      <c r="AC144" s="254"/>
      <c r="AD144" s="254"/>
      <c r="AE144" s="254"/>
      <c r="AF144" s="254"/>
      <c r="AG144" s="254"/>
      <c r="AH144" s="254"/>
      <c r="AI144" s="254"/>
      <c r="AJ144" s="254"/>
      <c r="AK144" s="254"/>
      <c r="AL144" s="254"/>
      <c r="AM144" s="254"/>
      <c r="AN144" s="254"/>
    </row>
    <row r="145" spans="1:40" s="250" customFormat="1" ht="10.199999999999999" customHeight="1">
      <c r="A145" s="248" t="s">
        <v>664</v>
      </c>
      <c r="B145" s="245">
        <f>+VLOOKUP(A145,Clasificación!D:G,4,FALSE)</f>
        <v>25389.87</v>
      </c>
      <c r="C145" s="31"/>
      <c r="D145" s="31"/>
      <c r="E145" s="32">
        <f>+VLOOKUP(A145,Clasificación!D:H,5,FALSE)</f>
        <v>0</v>
      </c>
      <c r="F145" s="32">
        <f t="shared" si="6"/>
        <v>25389.87</v>
      </c>
      <c r="G145" s="32">
        <f t="shared" si="8"/>
        <v>-25389.87</v>
      </c>
      <c r="H145" s="32">
        <v>0</v>
      </c>
      <c r="I145" s="32">
        <v>0</v>
      </c>
      <c r="J145" s="32">
        <v>0</v>
      </c>
      <c r="K145" s="32">
        <v>0</v>
      </c>
      <c r="L145" s="32">
        <v>0</v>
      </c>
      <c r="M145" s="251">
        <f t="shared" si="7"/>
        <v>0</v>
      </c>
      <c r="N145" s="252"/>
      <c r="O145" s="252"/>
      <c r="P145" s="252"/>
      <c r="Q145" s="252"/>
      <c r="R145" s="252"/>
      <c r="S145" s="252"/>
      <c r="T145" s="252"/>
      <c r="U145" s="252"/>
      <c r="V145" s="252"/>
      <c r="W145" s="252"/>
      <c r="X145" s="252"/>
      <c r="Y145" s="252"/>
      <c r="Z145" s="252"/>
      <c r="AA145" s="249"/>
      <c r="AB145" s="249"/>
      <c r="AC145" s="249"/>
      <c r="AD145" s="249"/>
      <c r="AE145" s="249"/>
      <c r="AF145" s="249"/>
      <c r="AG145" s="249"/>
      <c r="AH145" s="249"/>
      <c r="AI145" s="249"/>
      <c r="AJ145" s="249"/>
      <c r="AK145" s="249"/>
      <c r="AL145" s="249"/>
      <c r="AM145" s="249"/>
      <c r="AN145" s="249"/>
    </row>
    <row r="146" spans="1:40" s="250" customFormat="1" ht="10.199999999999999" customHeight="1">
      <c r="A146" s="248" t="s">
        <v>666</v>
      </c>
      <c r="B146" s="245">
        <f>+VLOOKUP(A146,Clasificación!D:G,4,FALSE)</f>
        <v>25389.87</v>
      </c>
      <c r="C146" s="31"/>
      <c r="D146" s="31"/>
      <c r="E146" s="32">
        <f>+VLOOKUP(A146,Clasificación!D:H,5,FALSE)</f>
        <v>0</v>
      </c>
      <c r="F146" s="32">
        <f t="shared" si="6"/>
        <v>25389.87</v>
      </c>
      <c r="G146" s="32">
        <f t="shared" si="8"/>
        <v>-25389.87</v>
      </c>
      <c r="H146" s="32">
        <v>0</v>
      </c>
      <c r="I146" s="32">
        <v>0</v>
      </c>
      <c r="J146" s="32">
        <v>0</v>
      </c>
      <c r="K146" s="32">
        <v>0</v>
      </c>
      <c r="L146" s="32">
        <v>0</v>
      </c>
      <c r="M146" s="251">
        <f t="shared" si="7"/>
        <v>0</v>
      </c>
      <c r="N146" s="252"/>
      <c r="O146" s="252"/>
      <c r="P146" s="252"/>
      <c r="Q146" s="252"/>
      <c r="R146" s="252"/>
      <c r="S146" s="252"/>
      <c r="T146" s="252"/>
      <c r="U146" s="252"/>
      <c r="V146" s="252"/>
      <c r="W146" s="252"/>
      <c r="X146" s="252"/>
      <c r="Y146" s="252"/>
      <c r="Z146" s="252"/>
      <c r="AA146" s="249"/>
      <c r="AB146" s="249"/>
      <c r="AC146" s="249"/>
      <c r="AD146" s="249"/>
      <c r="AE146" s="249"/>
      <c r="AF146" s="249"/>
      <c r="AG146" s="249"/>
      <c r="AH146" s="249"/>
      <c r="AI146" s="249"/>
      <c r="AJ146" s="249"/>
      <c r="AK146" s="249"/>
      <c r="AL146" s="249"/>
      <c r="AM146" s="249"/>
      <c r="AN146" s="249"/>
    </row>
    <row r="147" spans="1:40" s="255" customFormat="1" ht="10.199999999999999" customHeight="1">
      <c r="A147" s="248" t="s">
        <v>668</v>
      </c>
      <c r="B147" s="245">
        <f>+VLOOKUP(A147,Clasificación!D:G,4,FALSE)</f>
        <v>25389.87</v>
      </c>
      <c r="C147" s="31"/>
      <c r="D147" s="31"/>
      <c r="E147" s="32">
        <f>+VLOOKUP(A147,Clasificación!D:H,5,FALSE)</f>
        <v>0</v>
      </c>
      <c r="F147" s="32">
        <f t="shared" si="6"/>
        <v>25389.87</v>
      </c>
      <c r="G147" s="32">
        <f t="shared" si="8"/>
        <v>-25389.87</v>
      </c>
      <c r="H147" s="32">
        <v>0</v>
      </c>
      <c r="I147" s="32">
        <v>0</v>
      </c>
      <c r="J147" s="32">
        <v>0</v>
      </c>
      <c r="K147" s="32">
        <v>0</v>
      </c>
      <c r="L147" s="32">
        <v>0</v>
      </c>
      <c r="M147" s="251">
        <f t="shared" si="7"/>
        <v>0</v>
      </c>
      <c r="N147" s="253"/>
      <c r="O147" s="253"/>
      <c r="P147" s="253"/>
      <c r="Q147" s="253"/>
      <c r="R147" s="253"/>
      <c r="S147" s="253"/>
      <c r="T147" s="253"/>
      <c r="U147" s="253"/>
      <c r="V147" s="253"/>
      <c r="W147" s="253"/>
      <c r="X147" s="253"/>
      <c r="Y147" s="253"/>
      <c r="Z147" s="253"/>
      <c r="AA147" s="254"/>
      <c r="AB147" s="254"/>
      <c r="AC147" s="254"/>
      <c r="AD147" s="254"/>
      <c r="AE147" s="254"/>
      <c r="AF147" s="254"/>
      <c r="AG147" s="254"/>
      <c r="AH147" s="254"/>
      <c r="AI147" s="254"/>
      <c r="AJ147" s="254"/>
      <c r="AK147" s="254"/>
      <c r="AL147" s="254"/>
      <c r="AM147" s="254"/>
      <c r="AN147" s="254"/>
    </row>
    <row r="148" spans="1:40" s="247" customFormat="1" ht="10.199999999999999" customHeight="1">
      <c r="A148" s="240" t="s">
        <v>670</v>
      </c>
      <c r="B148" s="245">
        <f>+VLOOKUP(A148,Clasificación!D:G,4,FALSE)</f>
        <v>25389.87</v>
      </c>
      <c r="C148" s="31"/>
      <c r="D148" s="31"/>
      <c r="E148" s="32">
        <f>+VLOOKUP(A148,Clasificación!D:H,5,FALSE)</f>
        <v>0</v>
      </c>
      <c r="F148" s="32">
        <f t="shared" si="6"/>
        <v>25389.87</v>
      </c>
      <c r="G148" s="32">
        <f t="shared" si="8"/>
        <v>-25389.87</v>
      </c>
      <c r="H148" s="32">
        <v>0</v>
      </c>
      <c r="I148" s="32">
        <v>0</v>
      </c>
      <c r="J148" s="32">
        <v>0</v>
      </c>
      <c r="K148" s="32">
        <v>0</v>
      </c>
      <c r="L148" s="32">
        <v>0</v>
      </c>
      <c r="M148" s="251">
        <f t="shared" si="7"/>
        <v>0</v>
      </c>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row>
    <row r="149" spans="1:40" s="250" customFormat="1" ht="10.199999999999999" customHeight="1">
      <c r="A149" s="248" t="s">
        <v>672</v>
      </c>
      <c r="B149" s="245">
        <f>+VLOOKUP(A149,Clasificación!D:G,4,FALSE)</f>
        <v>25389.87</v>
      </c>
      <c r="C149" s="31"/>
      <c r="D149" s="31"/>
      <c r="E149" s="32">
        <f>+VLOOKUP(A149,Clasificación!D:H,5,FALSE)</f>
        <v>0</v>
      </c>
      <c r="F149" s="32">
        <f t="shared" si="6"/>
        <v>25389.87</v>
      </c>
      <c r="G149" s="32">
        <f t="shared" si="8"/>
        <v>-25389.87</v>
      </c>
      <c r="H149" s="32">
        <v>0</v>
      </c>
      <c r="I149" s="32">
        <v>0</v>
      </c>
      <c r="J149" s="32">
        <v>0</v>
      </c>
      <c r="K149" s="32">
        <v>0</v>
      </c>
      <c r="L149" s="32">
        <v>0</v>
      </c>
      <c r="M149" s="251">
        <f t="shared" si="7"/>
        <v>0</v>
      </c>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row>
    <row r="150" spans="1:40" s="250" customFormat="1" ht="10.199999999999999" customHeight="1">
      <c r="A150" s="248" t="s">
        <v>674</v>
      </c>
      <c r="B150" s="245">
        <f>+VLOOKUP(A150,Clasificación!D:G,4,FALSE)</f>
        <v>25389.87</v>
      </c>
      <c r="C150" s="31"/>
      <c r="D150" s="31"/>
      <c r="E150" s="32">
        <f>+VLOOKUP(A150,Clasificación!D:H,5,FALSE)</f>
        <v>0</v>
      </c>
      <c r="F150" s="32">
        <f t="shared" si="6"/>
        <v>25389.87</v>
      </c>
      <c r="G150" s="32">
        <f t="shared" si="8"/>
        <v>-25389.87</v>
      </c>
      <c r="H150" s="32">
        <v>0</v>
      </c>
      <c r="I150" s="32">
        <v>0</v>
      </c>
      <c r="J150" s="32">
        <v>0</v>
      </c>
      <c r="K150" s="32">
        <v>0</v>
      </c>
      <c r="L150" s="32">
        <v>0</v>
      </c>
      <c r="M150" s="251">
        <f t="shared" si="7"/>
        <v>0</v>
      </c>
      <c r="N150" s="252"/>
      <c r="O150" s="252"/>
      <c r="P150" s="252"/>
      <c r="Q150" s="252"/>
      <c r="R150" s="252"/>
      <c r="S150" s="252"/>
      <c r="T150" s="252"/>
      <c r="U150" s="252"/>
      <c r="V150" s="252"/>
      <c r="W150" s="252"/>
      <c r="X150" s="252"/>
      <c r="Y150" s="252"/>
      <c r="Z150" s="252"/>
      <c r="AA150" s="249"/>
      <c r="AB150" s="249"/>
      <c r="AC150" s="249"/>
      <c r="AD150" s="249"/>
      <c r="AE150" s="249"/>
      <c r="AF150" s="249"/>
      <c r="AG150" s="249"/>
      <c r="AH150" s="249"/>
      <c r="AI150" s="249"/>
      <c r="AJ150" s="249"/>
      <c r="AK150" s="249"/>
      <c r="AL150" s="249"/>
      <c r="AM150" s="249"/>
      <c r="AN150" s="249"/>
    </row>
    <row r="151" spans="1:40" s="250" customFormat="1" ht="10.199999999999999" customHeight="1">
      <c r="A151" s="248" t="s">
        <v>676</v>
      </c>
      <c r="B151" s="245">
        <f>+VLOOKUP(A151,Clasificación!D:G,4,FALSE)</f>
        <v>25389.87</v>
      </c>
      <c r="C151" s="31"/>
      <c r="D151" s="31"/>
      <c r="E151" s="32">
        <f>+VLOOKUP(A151,Clasificación!D:H,5,FALSE)</f>
        <v>0</v>
      </c>
      <c r="F151" s="32">
        <f t="shared" si="6"/>
        <v>25389.87</v>
      </c>
      <c r="G151" s="32">
        <f t="shared" si="8"/>
        <v>-25389.87</v>
      </c>
      <c r="H151" s="32">
        <v>0</v>
      </c>
      <c r="I151" s="32">
        <v>0</v>
      </c>
      <c r="J151" s="32">
        <v>0</v>
      </c>
      <c r="K151" s="32">
        <v>0</v>
      </c>
      <c r="L151" s="32">
        <v>0</v>
      </c>
      <c r="M151" s="251">
        <f t="shared" si="7"/>
        <v>0</v>
      </c>
      <c r="N151" s="252"/>
      <c r="O151" s="252"/>
      <c r="P151" s="252"/>
      <c r="Q151" s="252"/>
      <c r="R151" s="252"/>
      <c r="S151" s="252"/>
      <c r="T151" s="252"/>
      <c r="U151" s="252"/>
      <c r="V151" s="252"/>
      <c r="W151" s="252"/>
      <c r="X151" s="252"/>
      <c r="Y151" s="252"/>
      <c r="Z151" s="252"/>
      <c r="AA151" s="249"/>
      <c r="AB151" s="249"/>
      <c r="AC151" s="249"/>
      <c r="AD151" s="249"/>
      <c r="AE151" s="249"/>
      <c r="AF151" s="249"/>
      <c r="AG151" s="249"/>
      <c r="AH151" s="249"/>
      <c r="AI151" s="249"/>
      <c r="AJ151" s="249"/>
      <c r="AK151" s="249"/>
      <c r="AL151" s="249"/>
      <c r="AM151" s="249"/>
      <c r="AN151" s="249"/>
    </row>
    <row r="152" spans="1:40" s="255" customFormat="1" ht="10.199999999999999" customHeight="1">
      <c r="A152" s="248" t="s">
        <v>678</v>
      </c>
      <c r="B152" s="245">
        <f>+VLOOKUP(A152,Clasificación!D:G,4,FALSE)</f>
        <v>25389.87</v>
      </c>
      <c r="C152" s="31"/>
      <c r="D152" s="31"/>
      <c r="E152" s="32">
        <f>+VLOOKUP(A152,Clasificación!D:H,5,FALSE)</f>
        <v>0</v>
      </c>
      <c r="F152" s="32">
        <f t="shared" si="6"/>
        <v>25389.87</v>
      </c>
      <c r="G152" s="32">
        <f t="shared" si="8"/>
        <v>-25389.87</v>
      </c>
      <c r="H152" s="32">
        <v>0</v>
      </c>
      <c r="I152" s="32">
        <v>0</v>
      </c>
      <c r="J152" s="32">
        <v>0</v>
      </c>
      <c r="K152" s="32">
        <v>0</v>
      </c>
      <c r="L152" s="32">
        <v>0</v>
      </c>
      <c r="M152" s="251">
        <f t="shared" si="7"/>
        <v>0</v>
      </c>
      <c r="N152" s="253"/>
      <c r="O152" s="253"/>
      <c r="P152" s="253"/>
      <c r="Q152" s="253"/>
      <c r="R152" s="253"/>
      <c r="S152" s="253"/>
      <c r="T152" s="253"/>
      <c r="U152" s="253"/>
      <c r="V152" s="253"/>
      <c r="W152" s="253"/>
      <c r="X152" s="253"/>
      <c r="Y152" s="253"/>
      <c r="Z152" s="253"/>
      <c r="AA152" s="254"/>
      <c r="AB152" s="254"/>
      <c r="AC152" s="254"/>
      <c r="AD152" s="254"/>
      <c r="AE152" s="254"/>
      <c r="AF152" s="254"/>
      <c r="AG152" s="254"/>
      <c r="AH152" s="254"/>
      <c r="AI152" s="254"/>
      <c r="AJ152" s="254"/>
      <c r="AK152" s="254"/>
      <c r="AL152" s="254"/>
      <c r="AM152" s="254"/>
      <c r="AN152" s="254"/>
    </row>
    <row r="153" spans="1:40" s="250" customFormat="1" ht="10.199999999999999" customHeight="1">
      <c r="A153" s="248" t="s">
        <v>680</v>
      </c>
      <c r="B153" s="245">
        <f>+VLOOKUP(A153,Clasificación!D:G,4,FALSE)</f>
        <v>50598.239999999998</v>
      </c>
      <c r="C153" s="31"/>
      <c r="D153" s="31"/>
      <c r="E153" s="32">
        <f>+VLOOKUP(A153,Clasificación!D:H,5,FALSE)</f>
        <v>0</v>
      </c>
      <c r="F153" s="32">
        <f t="shared" si="6"/>
        <v>50598.239999999998</v>
      </c>
      <c r="G153" s="32">
        <f t="shared" si="8"/>
        <v>-50598.239999999998</v>
      </c>
      <c r="H153" s="32">
        <v>0</v>
      </c>
      <c r="I153" s="32">
        <v>0</v>
      </c>
      <c r="J153" s="32">
        <v>0</v>
      </c>
      <c r="K153" s="32">
        <v>0</v>
      </c>
      <c r="L153" s="32">
        <v>0</v>
      </c>
      <c r="M153" s="251">
        <f t="shared" si="7"/>
        <v>0</v>
      </c>
      <c r="N153" s="252"/>
      <c r="O153" s="252"/>
      <c r="P153" s="252"/>
      <c r="Q153" s="252"/>
      <c r="R153" s="252"/>
      <c r="S153" s="252"/>
      <c r="T153" s="252"/>
      <c r="U153" s="252"/>
      <c r="V153" s="252"/>
      <c r="W153" s="252"/>
      <c r="X153" s="252"/>
      <c r="Y153" s="252"/>
      <c r="Z153" s="252"/>
      <c r="AA153" s="249"/>
      <c r="AB153" s="249"/>
      <c r="AC153" s="249"/>
      <c r="AD153" s="249"/>
      <c r="AE153" s="249"/>
      <c r="AF153" s="249"/>
      <c r="AG153" s="249"/>
      <c r="AH153" s="249"/>
      <c r="AI153" s="249"/>
      <c r="AJ153" s="249"/>
      <c r="AK153" s="249"/>
      <c r="AL153" s="249"/>
      <c r="AM153" s="249"/>
      <c r="AN153" s="249"/>
    </row>
    <row r="154" spans="1:40" s="250" customFormat="1" ht="10.199999999999999" customHeight="1">
      <c r="A154" s="248" t="s">
        <v>682</v>
      </c>
      <c r="B154" s="245">
        <f>+VLOOKUP(A154,Clasificación!D:G,4,FALSE)</f>
        <v>50598.239999999998</v>
      </c>
      <c r="C154" s="31"/>
      <c r="D154" s="31"/>
      <c r="E154" s="32">
        <f>+VLOOKUP(A154,Clasificación!D:H,5,FALSE)</f>
        <v>0</v>
      </c>
      <c r="F154" s="32">
        <f t="shared" si="6"/>
        <v>50598.239999999998</v>
      </c>
      <c r="G154" s="32">
        <f t="shared" si="8"/>
        <v>-50598.239999999998</v>
      </c>
      <c r="H154" s="32">
        <v>0</v>
      </c>
      <c r="I154" s="32">
        <v>0</v>
      </c>
      <c r="J154" s="32">
        <v>0</v>
      </c>
      <c r="K154" s="32">
        <v>0</v>
      </c>
      <c r="L154" s="32">
        <v>0</v>
      </c>
      <c r="M154" s="251">
        <f t="shared" si="7"/>
        <v>0</v>
      </c>
      <c r="N154" s="252"/>
      <c r="O154" s="252"/>
      <c r="P154" s="252"/>
      <c r="Q154" s="252"/>
      <c r="R154" s="252"/>
      <c r="S154" s="252"/>
      <c r="T154" s="252"/>
      <c r="U154" s="252"/>
      <c r="V154" s="252"/>
      <c r="W154" s="252"/>
      <c r="X154" s="252"/>
      <c r="Y154" s="252"/>
      <c r="Z154" s="252"/>
      <c r="AA154" s="249"/>
      <c r="AB154" s="249"/>
      <c r="AC154" s="249"/>
      <c r="AD154" s="249"/>
      <c r="AE154" s="249"/>
      <c r="AF154" s="249"/>
      <c r="AG154" s="249"/>
      <c r="AH154" s="249"/>
      <c r="AI154" s="249"/>
      <c r="AJ154" s="249"/>
      <c r="AK154" s="249"/>
      <c r="AL154" s="249"/>
      <c r="AM154" s="249"/>
      <c r="AN154" s="249"/>
    </row>
    <row r="155" spans="1:40" s="250" customFormat="1" ht="10.199999999999999" customHeight="1">
      <c r="A155" s="256" t="s">
        <v>684</v>
      </c>
      <c r="B155" s="245">
        <f>+VLOOKUP(A155,Clasificación!D:G,4,FALSE)</f>
        <v>50598.239999999998</v>
      </c>
      <c r="C155" s="31"/>
      <c r="D155" s="31"/>
      <c r="E155" s="32">
        <f>+VLOOKUP(A155,Clasificación!D:H,5,FALSE)</f>
        <v>0</v>
      </c>
      <c r="F155" s="32">
        <f t="shared" si="6"/>
        <v>50598.239999999998</v>
      </c>
      <c r="G155" s="32">
        <f t="shared" si="8"/>
        <v>-50598.239999999998</v>
      </c>
      <c r="H155" s="32">
        <v>0</v>
      </c>
      <c r="I155" s="32">
        <v>0</v>
      </c>
      <c r="J155" s="32">
        <v>0</v>
      </c>
      <c r="K155" s="32">
        <v>0</v>
      </c>
      <c r="L155" s="32">
        <v>0</v>
      </c>
      <c r="M155" s="251">
        <f t="shared" si="7"/>
        <v>0</v>
      </c>
      <c r="N155" s="252"/>
      <c r="O155" s="252"/>
      <c r="P155" s="252"/>
      <c r="Q155" s="252"/>
      <c r="R155" s="252"/>
      <c r="S155" s="252"/>
      <c r="T155" s="252"/>
      <c r="U155" s="252"/>
      <c r="V155" s="252"/>
      <c r="W155" s="252"/>
      <c r="X155" s="252"/>
      <c r="Y155" s="252"/>
      <c r="Z155" s="252"/>
      <c r="AA155" s="249"/>
      <c r="AB155" s="249"/>
      <c r="AC155" s="249"/>
      <c r="AD155" s="249"/>
      <c r="AE155" s="249"/>
      <c r="AF155" s="249"/>
      <c r="AG155" s="249"/>
      <c r="AH155" s="249"/>
      <c r="AI155" s="249"/>
      <c r="AJ155" s="249"/>
      <c r="AK155" s="249"/>
      <c r="AL155" s="249"/>
      <c r="AM155" s="249"/>
      <c r="AN155" s="249"/>
    </row>
    <row r="156" spans="1:40" s="250" customFormat="1" ht="10.199999999999999" customHeight="1">
      <c r="A156" s="256" t="s">
        <v>686</v>
      </c>
      <c r="B156" s="245">
        <f>+VLOOKUP(A156,Clasificación!D:G,4,FALSE)</f>
        <v>50598.239999999998</v>
      </c>
      <c r="C156" s="31"/>
      <c r="D156" s="31"/>
      <c r="E156" s="32">
        <f>+VLOOKUP(A156,Clasificación!D:H,5,FALSE)</f>
        <v>0</v>
      </c>
      <c r="F156" s="32">
        <f t="shared" si="6"/>
        <v>50598.239999999998</v>
      </c>
      <c r="G156" s="32">
        <f t="shared" si="8"/>
        <v>-50598.239999999998</v>
      </c>
      <c r="H156" s="32">
        <v>0</v>
      </c>
      <c r="I156" s="32">
        <v>0</v>
      </c>
      <c r="J156" s="32">
        <v>0</v>
      </c>
      <c r="K156" s="32">
        <v>0</v>
      </c>
      <c r="L156" s="32">
        <v>0</v>
      </c>
      <c r="M156" s="251">
        <f t="shared" si="7"/>
        <v>0</v>
      </c>
      <c r="N156" s="252"/>
      <c r="O156" s="252"/>
      <c r="P156" s="252"/>
      <c r="Q156" s="252"/>
      <c r="R156" s="252"/>
      <c r="S156" s="252"/>
      <c r="T156" s="252"/>
      <c r="U156" s="252"/>
      <c r="V156" s="252"/>
      <c r="W156" s="252"/>
      <c r="X156" s="252"/>
      <c r="Y156" s="252"/>
      <c r="Z156" s="252"/>
      <c r="AA156" s="249"/>
      <c r="AB156" s="249"/>
      <c r="AC156" s="249"/>
      <c r="AD156" s="249"/>
      <c r="AE156" s="249"/>
      <c r="AF156" s="249"/>
      <c r="AG156" s="249"/>
      <c r="AH156" s="249"/>
      <c r="AI156" s="249"/>
      <c r="AJ156" s="249"/>
      <c r="AK156" s="249"/>
      <c r="AL156" s="249"/>
      <c r="AM156" s="249"/>
      <c r="AN156" s="249"/>
    </row>
    <row r="157" spans="1:40" s="255" customFormat="1" ht="10.199999999999999" customHeight="1">
      <c r="A157" s="256" t="s">
        <v>688</v>
      </c>
      <c r="B157" s="245">
        <f>+VLOOKUP(A157,Clasificación!D:G,4,FALSE)</f>
        <v>50598.239999999998</v>
      </c>
      <c r="C157" s="31"/>
      <c r="D157" s="31"/>
      <c r="E157" s="32">
        <f>+VLOOKUP(A157,Clasificación!D:H,5,FALSE)</f>
        <v>0</v>
      </c>
      <c r="F157" s="32">
        <f t="shared" si="6"/>
        <v>50598.239999999998</v>
      </c>
      <c r="G157" s="32">
        <f t="shared" si="8"/>
        <v>-50598.239999999998</v>
      </c>
      <c r="H157" s="32">
        <v>0</v>
      </c>
      <c r="I157" s="32">
        <v>0</v>
      </c>
      <c r="J157" s="32">
        <v>0</v>
      </c>
      <c r="K157" s="32">
        <v>0</v>
      </c>
      <c r="L157" s="32">
        <v>0</v>
      </c>
      <c r="M157" s="251">
        <f t="shared" si="7"/>
        <v>0</v>
      </c>
      <c r="N157" s="253"/>
      <c r="O157" s="253"/>
      <c r="P157" s="253"/>
      <c r="Q157" s="253"/>
      <c r="R157" s="253"/>
      <c r="S157" s="253"/>
      <c r="T157" s="253"/>
      <c r="U157" s="253"/>
      <c r="V157" s="253"/>
      <c r="W157" s="253"/>
      <c r="X157" s="253"/>
      <c r="Y157" s="253"/>
      <c r="Z157" s="253"/>
      <c r="AA157" s="254"/>
      <c r="AB157" s="254"/>
      <c r="AC157" s="254"/>
      <c r="AD157" s="254"/>
      <c r="AE157" s="254"/>
      <c r="AF157" s="254"/>
      <c r="AG157" s="254"/>
      <c r="AH157" s="254"/>
      <c r="AI157" s="254"/>
      <c r="AJ157" s="254"/>
      <c r="AK157" s="254"/>
      <c r="AL157" s="254"/>
      <c r="AM157" s="254"/>
      <c r="AN157" s="254"/>
    </row>
    <row r="158" spans="1:40" s="255" customFormat="1" ht="10.199999999999999" customHeight="1">
      <c r="A158" s="256" t="s">
        <v>690</v>
      </c>
      <c r="B158" s="245">
        <f>+VLOOKUP(A158,Clasificación!D:G,4,FALSE)</f>
        <v>50598.239999999998</v>
      </c>
      <c r="C158" s="31"/>
      <c r="D158" s="31"/>
      <c r="E158" s="32">
        <f>+VLOOKUP(A158,Clasificación!D:H,5,FALSE)</f>
        <v>0</v>
      </c>
      <c r="F158" s="32">
        <f t="shared" si="6"/>
        <v>50598.239999999998</v>
      </c>
      <c r="G158" s="32">
        <f t="shared" si="8"/>
        <v>-50598.239999999998</v>
      </c>
      <c r="H158" s="32">
        <v>0</v>
      </c>
      <c r="I158" s="32">
        <v>0</v>
      </c>
      <c r="J158" s="32">
        <v>0</v>
      </c>
      <c r="K158" s="32">
        <v>0</v>
      </c>
      <c r="L158" s="32">
        <v>0</v>
      </c>
      <c r="M158" s="251">
        <f t="shared" si="7"/>
        <v>0</v>
      </c>
      <c r="N158" s="253"/>
      <c r="O158" s="253"/>
      <c r="P158" s="253"/>
      <c r="Q158" s="253"/>
      <c r="R158" s="253"/>
      <c r="S158" s="253"/>
      <c r="T158" s="253"/>
      <c r="U158" s="253"/>
      <c r="V158" s="253"/>
      <c r="W158" s="253"/>
      <c r="X158" s="253"/>
      <c r="Y158" s="253"/>
      <c r="Z158" s="253"/>
      <c r="AA158" s="254"/>
      <c r="AB158" s="254"/>
      <c r="AC158" s="254"/>
      <c r="AD158" s="254"/>
      <c r="AE158" s="254"/>
      <c r="AF158" s="254"/>
      <c r="AG158" s="254"/>
      <c r="AH158" s="254"/>
      <c r="AI158" s="254"/>
      <c r="AJ158" s="254"/>
      <c r="AK158" s="254"/>
      <c r="AL158" s="254"/>
      <c r="AM158" s="254"/>
      <c r="AN158" s="254"/>
    </row>
    <row r="159" spans="1:40" s="250" customFormat="1" ht="10.199999999999999" customHeight="1">
      <c r="A159" s="248" t="s">
        <v>692</v>
      </c>
      <c r="B159" s="245">
        <f>+VLOOKUP(A159,Clasificación!D:G,4,FALSE)</f>
        <v>25299.119999999999</v>
      </c>
      <c r="C159" s="31"/>
      <c r="D159" s="31"/>
      <c r="E159" s="32">
        <f>+VLOOKUP(A159,Clasificación!D:H,5,FALSE)</f>
        <v>0</v>
      </c>
      <c r="F159" s="32">
        <f t="shared" si="6"/>
        <v>25299.119999999999</v>
      </c>
      <c r="G159" s="32">
        <f t="shared" si="8"/>
        <v>-25299.119999999999</v>
      </c>
      <c r="H159" s="32">
        <v>0</v>
      </c>
      <c r="I159" s="32">
        <v>0</v>
      </c>
      <c r="J159" s="32">
        <v>0</v>
      </c>
      <c r="K159" s="32">
        <v>0</v>
      </c>
      <c r="L159" s="32">
        <v>0</v>
      </c>
      <c r="M159" s="251">
        <f t="shared" si="7"/>
        <v>0</v>
      </c>
      <c r="N159" s="252"/>
      <c r="O159" s="252"/>
      <c r="P159" s="252"/>
      <c r="Q159" s="252"/>
      <c r="R159" s="252"/>
      <c r="S159" s="252"/>
      <c r="T159" s="252"/>
      <c r="U159" s="252"/>
      <c r="V159" s="252"/>
      <c r="W159" s="252"/>
      <c r="X159" s="252"/>
      <c r="Y159" s="252"/>
      <c r="Z159" s="252"/>
      <c r="AA159" s="249"/>
      <c r="AB159" s="249"/>
      <c r="AC159" s="249"/>
      <c r="AD159" s="249"/>
      <c r="AE159" s="249"/>
      <c r="AF159" s="249"/>
      <c r="AG159" s="249"/>
      <c r="AH159" s="249"/>
      <c r="AI159" s="249"/>
      <c r="AJ159" s="249"/>
      <c r="AK159" s="249"/>
      <c r="AL159" s="249"/>
      <c r="AM159" s="249"/>
      <c r="AN159" s="249"/>
    </row>
    <row r="160" spans="1:40" s="255" customFormat="1" ht="10.199999999999999" customHeight="1">
      <c r="A160" s="248" t="s">
        <v>694</v>
      </c>
      <c r="B160" s="245">
        <f>+VLOOKUP(A160,Clasificación!D:G,4,FALSE)</f>
        <v>25299.119999999999</v>
      </c>
      <c r="C160" s="31"/>
      <c r="D160" s="31"/>
      <c r="E160" s="32">
        <f>+VLOOKUP(A160,Clasificación!D:H,5,FALSE)</f>
        <v>0</v>
      </c>
      <c r="F160" s="32">
        <f t="shared" si="6"/>
        <v>25299.119999999999</v>
      </c>
      <c r="G160" s="32">
        <f t="shared" si="8"/>
        <v>-25299.119999999999</v>
      </c>
      <c r="H160" s="32">
        <v>0</v>
      </c>
      <c r="I160" s="32">
        <v>0</v>
      </c>
      <c r="J160" s="32">
        <v>0</v>
      </c>
      <c r="K160" s="32">
        <v>0</v>
      </c>
      <c r="L160" s="32">
        <v>0</v>
      </c>
      <c r="M160" s="251">
        <f t="shared" si="7"/>
        <v>0</v>
      </c>
      <c r="N160" s="253"/>
      <c r="O160" s="253"/>
      <c r="P160" s="253"/>
      <c r="Q160" s="253"/>
      <c r="R160" s="253"/>
      <c r="S160" s="253"/>
      <c r="T160" s="253"/>
      <c r="U160" s="253"/>
      <c r="V160" s="253"/>
      <c r="W160" s="253"/>
      <c r="X160" s="253"/>
      <c r="Y160" s="253"/>
      <c r="Z160" s="253"/>
      <c r="AA160" s="254"/>
      <c r="AB160" s="254"/>
      <c r="AC160" s="254"/>
      <c r="AD160" s="254"/>
      <c r="AE160" s="254"/>
      <c r="AF160" s="254"/>
      <c r="AG160" s="254"/>
      <c r="AH160" s="254"/>
      <c r="AI160" s="254"/>
      <c r="AJ160" s="254"/>
      <c r="AK160" s="254"/>
      <c r="AL160" s="254"/>
      <c r="AM160" s="254"/>
      <c r="AN160" s="254"/>
    </row>
    <row r="161" spans="1:40" s="250" customFormat="1" ht="10.199999999999999" customHeight="1">
      <c r="A161" s="248" t="s">
        <v>696</v>
      </c>
      <c r="B161" s="245">
        <f>+VLOOKUP(A161,Clasificación!D:G,4,FALSE)</f>
        <v>25299.119999999999</v>
      </c>
      <c r="C161" s="31"/>
      <c r="D161" s="31"/>
      <c r="E161" s="32">
        <f>+VLOOKUP(A161,Clasificación!D:H,5,FALSE)</f>
        <v>0</v>
      </c>
      <c r="F161" s="32">
        <f t="shared" si="6"/>
        <v>25299.119999999999</v>
      </c>
      <c r="G161" s="32">
        <f t="shared" si="8"/>
        <v>-25299.119999999999</v>
      </c>
      <c r="H161" s="32">
        <v>0</v>
      </c>
      <c r="I161" s="32">
        <v>0</v>
      </c>
      <c r="J161" s="32">
        <v>0</v>
      </c>
      <c r="K161" s="32">
        <v>0</v>
      </c>
      <c r="L161" s="32">
        <v>0</v>
      </c>
      <c r="M161" s="251">
        <f t="shared" si="7"/>
        <v>0</v>
      </c>
      <c r="N161" s="252"/>
      <c r="O161" s="252"/>
      <c r="P161" s="252"/>
      <c r="Q161" s="252"/>
      <c r="R161" s="252"/>
      <c r="S161" s="252"/>
      <c r="T161" s="252"/>
      <c r="U161" s="252"/>
      <c r="V161" s="252"/>
      <c r="W161" s="252"/>
      <c r="X161" s="252"/>
      <c r="Y161" s="252"/>
      <c r="Z161" s="252"/>
      <c r="AA161" s="249"/>
      <c r="AB161" s="249"/>
      <c r="AC161" s="249"/>
      <c r="AD161" s="249"/>
      <c r="AE161" s="249"/>
      <c r="AF161" s="249"/>
      <c r="AG161" s="249"/>
      <c r="AH161" s="249"/>
      <c r="AI161" s="249"/>
      <c r="AJ161" s="249"/>
      <c r="AK161" s="249"/>
      <c r="AL161" s="249"/>
      <c r="AM161" s="249"/>
      <c r="AN161" s="249"/>
    </row>
    <row r="162" spans="1:40" s="250" customFormat="1" ht="10.199999999999999" customHeight="1">
      <c r="A162" s="248" t="s">
        <v>698</v>
      </c>
      <c r="B162" s="245">
        <f>+VLOOKUP(A162,Clasificación!D:G,4,FALSE)</f>
        <v>25299.119999999999</v>
      </c>
      <c r="C162" s="31"/>
      <c r="D162" s="31"/>
      <c r="E162" s="32">
        <f>+VLOOKUP(A162,Clasificación!D:H,5,FALSE)</f>
        <v>0</v>
      </c>
      <c r="F162" s="32">
        <f t="shared" si="6"/>
        <v>25299.119999999999</v>
      </c>
      <c r="G162" s="32">
        <f t="shared" si="8"/>
        <v>-25299.119999999999</v>
      </c>
      <c r="H162" s="32">
        <v>0</v>
      </c>
      <c r="I162" s="32">
        <v>0</v>
      </c>
      <c r="J162" s="32">
        <v>0</v>
      </c>
      <c r="K162" s="32">
        <v>0</v>
      </c>
      <c r="L162" s="32">
        <v>0</v>
      </c>
      <c r="M162" s="251">
        <f t="shared" si="7"/>
        <v>0</v>
      </c>
      <c r="N162" s="252"/>
      <c r="O162" s="252"/>
      <c r="P162" s="252"/>
      <c r="Q162" s="252"/>
      <c r="R162" s="252"/>
      <c r="S162" s="252"/>
      <c r="T162" s="252"/>
      <c r="U162" s="252"/>
      <c r="V162" s="252"/>
      <c r="W162" s="252"/>
      <c r="X162" s="252"/>
      <c r="Y162" s="252"/>
      <c r="Z162" s="252"/>
      <c r="AA162" s="249"/>
      <c r="AB162" s="249"/>
      <c r="AC162" s="249"/>
      <c r="AD162" s="249"/>
      <c r="AE162" s="249"/>
      <c r="AF162" s="249"/>
      <c r="AG162" s="249"/>
      <c r="AH162" s="249"/>
      <c r="AI162" s="249"/>
      <c r="AJ162" s="249"/>
      <c r="AK162" s="249"/>
      <c r="AL162" s="249"/>
      <c r="AM162" s="249"/>
      <c r="AN162" s="249"/>
    </row>
    <row r="163" spans="1:40" s="255" customFormat="1" ht="10.199999999999999" customHeight="1">
      <c r="A163" s="248" t="s">
        <v>700</v>
      </c>
      <c r="B163" s="245">
        <f>+VLOOKUP(A163,Clasificación!D:G,4,FALSE)</f>
        <v>25299.119999999999</v>
      </c>
      <c r="C163" s="31"/>
      <c r="D163" s="31"/>
      <c r="E163" s="32">
        <f>+VLOOKUP(A163,Clasificación!D:H,5,FALSE)</f>
        <v>0</v>
      </c>
      <c r="F163" s="32">
        <f t="shared" si="6"/>
        <v>25299.119999999999</v>
      </c>
      <c r="G163" s="32">
        <f t="shared" si="8"/>
        <v>-25299.119999999999</v>
      </c>
      <c r="H163" s="32">
        <v>0</v>
      </c>
      <c r="I163" s="32">
        <v>0</v>
      </c>
      <c r="J163" s="32">
        <v>0</v>
      </c>
      <c r="K163" s="32">
        <v>0</v>
      </c>
      <c r="L163" s="32">
        <v>0</v>
      </c>
      <c r="M163" s="251">
        <f t="shared" si="7"/>
        <v>0</v>
      </c>
      <c r="N163" s="253"/>
      <c r="O163" s="253"/>
      <c r="P163" s="253"/>
      <c r="Q163" s="253"/>
      <c r="R163" s="253"/>
      <c r="S163" s="253"/>
      <c r="T163" s="253"/>
      <c r="U163" s="253"/>
      <c r="V163" s="253"/>
      <c r="W163" s="253"/>
      <c r="X163" s="253"/>
      <c r="Y163" s="253"/>
      <c r="Z163" s="253"/>
      <c r="AA163" s="254"/>
      <c r="AB163" s="254"/>
      <c r="AC163" s="254"/>
      <c r="AD163" s="254"/>
      <c r="AE163" s="254"/>
      <c r="AF163" s="254"/>
      <c r="AG163" s="254"/>
      <c r="AH163" s="254"/>
      <c r="AI163" s="254"/>
      <c r="AJ163" s="254"/>
      <c r="AK163" s="254"/>
      <c r="AL163" s="254"/>
      <c r="AM163" s="254"/>
      <c r="AN163" s="254"/>
    </row>
    <row r="164" spans="1:40" s="247" customFormat="1" ht="10.199999999999999" customHeight="1">
      <c r="A164" s="240" t="s">
        <v>702</v>
      </c>
      <c r="B164" s="245">
        <f>+VLOOKUP(A164,Clasificación!D:G,4,FALSE)</f>
        <v>25299.119999999999</v>
      </c>
      <c r="C164" s="31"/>
      <c r="D164" s="31"/>
      <c r="E164" s="32">
        <f>+VLOOKUP(A164,Clasificación!D:H,5,FALSE)</f>
        <v>0</v>
      </c>
      <c r="F164" s="32">
        <f t="shared" si="6"/>
        <v>25299.119999999999</v>
      </c>
      <c r="G164" s="32">
        <f t="shared" si="8"/>
        <v>-25299.119999999999</v>
      </c>
      <c r="H164" s="32">
        <v>0</v>
      </c>
      <c r="I164" s="32">
        <v>0</v>
      </c>
      <c r="J164" s="32">
        <v>0</v>
      </c>
      <c r="K164" s="32">
        <v>0</v>
      </c>
      <c r="L164" s="32">
        <v>0</v>
      </c>
      <c r="M164" s="251">
        <f t="shared" si="7"/>
        <v>0</v>
      </c>
      <c r="N164" s="246"/>
      <c r="O164" s="246"/>
      <c r="P164" s="246"/>
      <c r="Q164" s="246"/>
      <c r="R164" s="246"/>
      <c r="S164" s="246"/>
      <c r="T164" s="246"/>
      <c r="U164" s="246"/>
      <c r="V164" s="246"/>
      <c r="W164" s="246"/>
      <c r="X164" s="246"/>
      <c r="Y164" s="246"/>
      <c r="Z164" s="246"/>
      <c r="AA164" s="246"/>
      <c r="AB164" s="246"/>
      <c r="AC164" s="246"/>
      <c r="AD164" s="246"/>
      <c r="AE164" s="246"/>
      <c r="AF164" s="246"/>
      <c r="AG164" s="246"/>
      <c r="AH164" s="246"/>
      <c r="AI164" s="246"/>
      <c r="AJ164" s="246"/>
      <c r="AK164" s="246"/>
      <c r="AL164" s="246"/>
      <c r="AM164" s="246"/>
      <c r="AN164" s="246"/>
    </row>
    <row r="165" spans="1:40" s="250" customFormat="1" ht="10.199999999999999" customHeight="1">
      <c r="A165" s="248" t="s">
        <v>704</v>
      </c>
      <c r="B165" s="245">
        <f>+VLOOKUP(A165,Clasificación!D:G,4,FALSE)</f>
        <v>25299.119999999999</v>
      </c>
      <c r="C165" s="31"/>
      <c r="D165" s="31"/>
      <c r="E165" s="32">
        <f>+VLOOKUP(A165,Clasificación!D:H,5,FALSE)</f>
        <v>0</v>
      </c>
      <c r="F165" s="32">
        <f t="shared" si="6"/>
        <v>25299.119999999999</v>
      </c>
      <c r="G165" s="32">
        <f t="shared" si="8"/>
        <v>-25299.119999999999</v>
      </c>
      <c r="H165" s="32">
        <v>0</v>
      </c>
      <c r="I165" s="32">
        <v>0</v>
      </c>
      <c r="J165" s="32">
        <v>0</v>
      </c>
      <c r="K165" s="32">
        <v>0</v>
      </c>
      <c r="L165" s="32">
        <v>0</v>
      </c>
      <c r="M165" s="251">
        <f t="shared" si="7"/>
        <v>0</v>
      </c>
      <c r="N165" s="249"/>
      <c r="O165" s="249"/>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c r="AM165" s="249"/>
      <c r="AN165" s="249"/>
    </row>
    <row r="166" spans="1:40" s="250" customFormat="1" ht="10.199999999999999" customHeight="1">
      <c r="A166" s="248" t="s">
        <v>706</v>
      </c>
      <c r="B166" s="245">
        <f>+VLOOKUP(A166,Clasificación!D:G,4,FALSE)</f>
        <v>25299.119999999999</v>
      </c>
      <c r="C166" s="31"/>
      <c r="D166" s="31"/>
      <c r="E166" s="32">
        <f>+VLOOKUP(A166,Clasificación!D:H,5,FALSE)</f>
        <v>0</v>
      </c>
      <c r="F166" s="32">
        <f t="shared" si="6"/>
        <v>25299.119999999999</v>
      </c>
      <c r="G166" s="32">
        <f t="shared" si="8"/>
        <v>-25299.119999999999</v>
      </c>
      <c r="H166" s="32">
        <v>0</v>
      </c>
      <c r="I166" s="32">
        <v>0</v>
      </c>
      <c r="J166" s="32">
        <v>0</v>
      </c>
      <c r="K166" s="32">
        <v>0</v>
      </c>
      <c r="L166" s="32">
        <v>0</v>
      </c>
      <c r="M166" s="251">
        <f t="shared" si="7"/>
        <v>0</v>
      </c>
      <c r="N166" s="252"/>
      <c r="O166" s="252"/>
      <c r="P166" s="252"/>
      <c r="Q166" s="252"/>
      <c r="R166" s="252"/>
      <c r="S166" s="252"/>
      <c r="T166" s="252"/>
      <c r="U166" s="252"/>
      <c r="V166" s="252"/>
      <c r="W166" s="252"/>
      <c r="X166" s="252"/>
      <c r="Y166" s="252"/>
      <c r="Z166" s="252"/>
      <c r="AA166" s="249"/>
      <c r="AB166" s="249"/>
      <c r="AC166" s="249"/>
      <c r="AD166" s="249"/>
      <c r="AE166" s="249"/>
      <c r="AF166" s="249"/>
      <c r="AG166" s="249"/>
      <c r="AH166" s="249"/>
      <c r="AI166" s="249"/>
      <c r="AJ166" s="249"/>
      <c r="AK166" s="249"/>
      <c r="AL166" s="249"/>
      <c r="AM166" s="249"/>
      <c r="AN166" s="249"/>
    </row>
    <row r="167" spans="1:40" s="250" customFormat="1" ht="10.199999999999999" customHeight="1">
      <c r="A167" s="248" t="s">
        <v>708</v>
      </c>
      <c r="B167" s="245">
        <f>+VLOOKUP(A167,Clasificación!D:G,4,FALSE)</f>
        <v>25247.43</v>
      </c>
      <c r="C167" s="31"/>
      <c r="D167" s="31"/>
      <c r="E167" s="32">
        <f>+VLOOKUP(A167,Clasificación!D:H,5,FALSE)</f>
        <v>0</v>
      </c>
      <c r="F167" s="32">
        <f t="shared" si="6"/>
        <v>25247.43</v>
      </c>
      <c r="G167" s="32">
        <f t="shared" si="8"/>
        <v>-25247.43</v>
      </c>
      <c r="H167" s="32">
        <v>0</v>
      </c>
      <c r="I167" s="32">
        <v>0</v>
      </c>
      <c r="J167" s="32">
        <v>0</v>
      </c>
      <c r="K167" s="32">
        <v>0</v>
      </c>
      <c r="L167" s="32">
        <v>0</v>
      </c>
      <c r="M167" s="251">
        <f t="shared" si="7"/>
        <v>0</v>
      </c>
      <c r="N167" s="252"/>
      <c r="O167" s="252"/>
      <c r="P167" s="252"/>
      <c r="Q167" s="252"/>
      <c r="R167" s="252"/>
      <c r="S167" s="252"/>
      <c r="T167" s="252"/>
      <c r="U167" s="252"/>
      <c r="V167" s="252"/>
      <c r="W167" s="252"/>
      <c r="X167" s="252"/>
      <c r="Y167" s="252"/>
      <c r="Z167" s="252"/>
      <c r="AA167" s="249"/>
      <c r="AB167" s="249"/>
      <c r="AC167" s="249"/>
      <c r="AD167" s="249"/>
      <c r="AE167" s="249"/>
      <c r="AF167" s="249"/>
      <c r="AG167" s="249"/>
      <c r="AH167" s="249"/>
      <c r="AI167" s="249"/>
      <c r="AJ167" s="249"/>
      <c r="AK167" s="249"/>
      <c r="AL167" s="249"/>
      <c r="AM167" s="249"/>
      <c r="AN167" s="249"/>
    </row>
    <row r="168" spans="1:40" s="255" customFormat="1" ht="10.199999999999999" customHeight="1">
      <c r="A168" s="248" t="s">
        <v>710</v>
      </c>
      <c r="B168" s="245">
        <f>+VLOOKUP(A168,Clasificación!D:G,4,FALSE)</f>
        <v>27200.3</v>
      </c>
      <c r="C168" s="31"/>
      <c r="D168" s="31"/>
      <c r="E168" s="32">
        <f>+VLOOKUP(A168,Clasificación!D:H,5,FALSE)</f>
        <v>0</v>
      </c>
      <c r="F168" s="32">
        <f t="shared" si="6"/>
        <v>27200.3</v>
      </c>
      <c r="G168" s="32">
        <f t="shared" si="8"/>
        <v>-27200.3</v>
      </c>
      <c r="H168" s="32">
        <v>0</v>
      </c>
      <c r="I168" s="32">
        <v>0</v>
      </c>
      <c r="J168" s="32">
        <v>0</v>
      </c>
      <c r="K168" s="32">
        <v>0</v>
      </c>
      <c r="L168" s="32">
        <v>0</v>
      </c>
      <c r="M168" s="251">
        <f t="shared" si="7"/>
        <v>0</v>
      </c>
      <c r="N168" s="253"/>
      <c r="O168" s="253"/>
      <c r="P168" s="253"/>
      <c r="Q168" s="253"/>
      <c r="R168" s="253"/>
      <c r="S168" s="253"/>
      <c r="T168" s="253"/>
      <c r="U168" s="253"/>
      <c r="V168" s="253"/>
      <c r="W168" s="253"/>
      <c r="X168" s="253"/>
      <c r="Y168" s="253"/>
      <c r="Z168" s="253"/>
      <c r="AA168" s="254"/>
      <c r="AB168" s="254"/>
      <c r="AC168" s="254"/>
      <c r="AD168" s="254"/>
      <c r="AE168" s="254"/>
      <c r="AF168" s="254"/>
      <c r="AG168" s="254"/>
      <c r="AH168" s="254"/>
      <c r="AI168" s="254"/>
      <c r="AJ168" s="254"/>
      <c r="AK168" s="254"/>
      <c r="AL168" s="254"/>
      <c r="AM168" s="254"/>
      <c r="AN168" s="254"/>
    </row>
    <row r="169" spans="1:40" s="250" customFormat="1" ht="10.199999999999999" customHeight="1">
      <c r="A169" s="248" t="s">
        <v>712</v>
      </c>
      <c r="B169" s="245">
        <f>+VLOOKUP(A169,Clasificación!D:G,4,FALSE)</f>
        <v>27200.3</v>
      </c>
      <c r="C169" s="31"/>
      <c r="D169" s="31"/>
      <c r="E169" s="32">
        <f>+VLOOKUP(A169,Clasificación!D:H,5,FALSE)</f>
        <v>0</v>
      </c>
      <c r="F169" s="32">
        <f t="shared" si="6"/>
        <v>27200.3</v>
      </c>
      <c r="G169" s="32">
        <f t="shared" si="8"/>
        <v>-27200.3</v>
      </c>
      <c r="H169" s="32">
        <v>0</v>
      </c>
      <c r="I169" s="32">
        <v>0</v>
      </c>
      <c r="J169" s="32">
        <v>0</v>
      </c>
      <c r="K169" s="32">
        <v>0</v>
      </c>
      <c r="L169" s="32">
        <v>0</v>
      </c>
      <c r="M169" s="251">
        <f t="shared" si="7"/>
        <v>0</v>
      </c>
      <c r="N169" s="252"/>
      <c r="O169" s="252"/>
      <c r="P169" s="252"/>
      <c r="Q169" s="252"/>
      <c r="R169" s="252"/>
      <c r="S169" s="252"/>
      <c r="T169" s="252"/>
      <c r="U169" s="252"/>
      <c r="V169" s="252"/>
      <c r="W169" s="252"/>
      <c r="X169" s="252"/>
      <c r="Y169" s="252"/>
      <c r="Z169" s="252"/>
      <c r="AA169" s="249"/>
      <c r="AB169" s="249"/>
      <c r="AC169" s="249"/>
      <c r="AD169" s="249"/>
      <c r="AE169" s="249"/>
      <c r="AF169" s="249"/>
      <c r="AG169" s="249"/>
      <c r="AH169" s="249"/>
      <c r="AI169" s="249"/>
      <c r="AJ169" s="249"/>
      <c r="AK169" s="249"/>
      <c r="AL169" s="249"/>
      <c r="AM169" s="249"/>
      <c r="AN169" s="249"/>
    </row>
    <row r="170" spans="1:40" s="250" customFormat="1" ht="10.199999999999999" customHeight="1">
      <c r="A170" s="248" t="s">
        <v>714</v>
      </c>
      <c r="B170" s="245">
        <f>+VLOOKUP(A170,Clasificación!D:G,4,FALSE)</f>
        <v>27200.3</v>
      </c>
      <c r="C170" s="31"/>
      <c r="D170" s="31"/>
      <c r="E170" s="32">
        <f>+VLOOKUP(A170,Clasificación!D:H,5,FALSE)</f>
        <v>0</v>
      </c>
      <c r="F170" s="32">
        <f t="shared" si="6"/>
        <v>27200.3</v>
      </c>
      <c r="G170" s="32">
        <f t="shared" si="8"/>
        <v>-27200.3</v>
      </c>
      <c r="H170" s="32">
        <v>0</v>
      </c>
      <c r="I170" s="32">
        <v>0</v>
      </c>
      <c r="J170" s="32">
        <v>0</v>
      </c>
      <c r="K170" s="32">
        <v>0</v>
      </c>
      <c r="L170" s="32">
        <v>0</v>
      </c>
      <c r="M170" s="251">
        <f t="shared" si="7"/>
        <v>0</v>
      </c>
      <c r="N170" s="252"/>
      <c r="O170" s="252"/>
      <c r="P170" s="252"/>
      <c r="Q170" s="252"/>
      <c r="R170" s="252"/>
      <c r="S170" s="252"/>
      <c r="T170" s="252"/>
      <c r="U170" s="252"/>
      <c r="V170" s="252"/>
      <c r="W170" s="252"/>
      <c r="X170" s="252"/>
      <c r="Y170" s="252"/>
      <c r="Z170" s="252"/>
      <c r="AA170" s="249"/>
      <c r="AB170" s="249"/>
      <c r="AC170" s="249"/>
      <c r="AD170" s="249"/>
      <c r="AE170" s="249"/>
      <c r="AF170" s="249"/>
      <c r="AG170" s="249"/>
      <c r="AH170" s="249"/>
      <c r="AI170" s="249"/>
      <c r="AJ170" s="249"/>
      <c r="AK170" s="249"/>
      <c r="AL170" s="249"/>
      <c r="AM170" s="249"/>
      <c r="AN170" s="249"/>
    </row>
    <row r="171" spans="1:40" s="250" customFormat="1" ht="10.199999999999999" customHeight="1">
      <c r="A171" s="256" t="s">
        <v>716</v>
      </c>
      <c r="B171" s="245">
        <f>+VLOOKUP(A171,Clasificación!D:G,4,FALSE)</f>
        <v>27200.3</v>
      </c>
      <c r="C171" s="31"/>
      <c r="D171" s="31"/>
      <c r="E171" s="32">
        <f>+VLOOKUP(A171,Clasificación!D:H,5,FALSE)</f>
        <v>0</v>
      </c>
      <c r="F171" s="32">
        <f t="shared" si="6"/>
        <v>27200.3</v>
      </c>
      <c r="G171" s="32">
        <f t="shared" si="8"/>
        <v>-27200.3</v>
      </c>
      <c r="H171" s="32">
        <v>0</v>
      </c>
      <c r="I171" s="32">
        <v>0</v>
      </c>
      <c r="J171" s="32">
        <v>0</v>
      </c>
      <c r="K171" s="32">
        <v>0</v>
      </c>
      <c r="L171" s="32">
        <v>0</v>
      </c>
      <c r="M171" s="251">
        <f t="shared" si="7"/>
        <v>0</v>
      </c>
      <c r="N171" s="252"/>
      <c r="O171" s="252"/>
      <c r="P171" s="252"/>
      <c r="Q171" s="252"/>
      <c r="R171" s="252"/>
      <c r="S171" s="252"/>
      <c r="T171" s="252"/>
      <c r="U171" s="252"/>
      <c r="V171" s="252"/>
      <c r="W171" s="252"/>
      <c r="X171" s="252"/>
      <c r="Y171" s="252"/>
      <c r="Z171" s="252"/>
      <c r="AA171" s="249"/>
      <c r="AB171" s="249"/>
      <c r="AC171" s="249"/>
      <c r="AD171" s="249"/>
      <c r="AE171" s="249"/>
      <c r="AF171" s="249"/>
      <c r="AG171" s="249"/>
      <c r="AH171" s="249"/>
      <c r="AI171" s="249"/>
      <c r="AJ171" s="249"/>
      <c r="AK171" s="249"/>
      <c r="AL171" s="249"/>
      <c r="AM171" s="249"/>
      <c r="AN171" s="249"/>
    </row>
    <row r="172" spans="1:40" s="250" customFormat="1" ht="10.199999999999999" customHeight="1">
      <c r="A172" s="256" t="s">
        <v>718</v>
      </c>
      <c r="B172" s="245">
        <f>+VLOOKUP(A172,Clasificación!D:G,4,FALSE)</f>
        <v>50389.87</v>
      </c>
      <c r="C172" s="31"/>
      <c r="D172" s="31"/>
      <c r="E172" s="32">
        <f>+VLOOKUP(A172,Clasificación!D:H,5,FALSE)</f>
        <v>0</v>
      </c>
      <c r="F172" s="32">
        <f t="shared" si="6"/>
        <v>50389.87</v>
      </c>
      <c r="G172" s="32">
        <f t="shared" si="8"/>
        <v>-50389.87</v>
      </c>
      <c r="H172" s="32">
        <v>0</v>
      </c>
      <c r="I172" s="32">
        <v>0</v>
      </c>
      <c r="J172" s="32">
        <v>0</v>
      </c>
      <c r="K172" s="32">
        <v>0</v>
      </c>
      <c r="L172" s="32">
        <v>0</v>
      </c>
      <c r="M172" s="251">
        <f t="shared" si="7"/>
        <v>0</v>
      </c>
      <c r="N172" s="252"/>
      <c r="O172" s="252"/>
      <c r="P172" s="252"/>
      <c r="Q172" s="252"/>
      <c r="R172" s="252"/>
      <c r="S172" s="252"/>
      <c r="T172" s="252"/>
      <c r="U172" s="252"/>
      <c r="V172" s="252"/>
      <c r="W172" s="252"/>
      <c r="X172" s="252"/>
      <c r="Y172" s="252"/>
      <c r="Z172" s="252"/>
      <c r="AA172" s="249"/>
      <c r="AB172" s="249"/>
      <c r="AC172" s="249"/>
      <c r="AD172" s="249"/>
      <c r="AE172" s="249"/>
      <c r="AF172" s="249"/>
      <c r="AG172" s="249"/>
      <c r="AH172" s="249"/>
      <c r="AI172" s="249"/>
      <c r="AJ172" s="249"/>
      <c r="AK172" s="249"/>
      <c r="AL172" s="249"/>
      <c r="AM172" s="249"/>
      <c r="AN172" s="249"/>
    </row>
    <row r="173" spans="1:40" s="255" customFormat="1" ht="10.199999999999999" customHeight="1">
      <c r="A173" s="256" t="s">
        <v>720</v>
      </c>
      <c r="B173" s="245">
        <f>+VLOOKUP(A173,Clasificación!D:G,4,FALSE)</f>
        <v>50389.87</v>
      </c>
      <c r="C173" s="31"/>
      <c r="D173" s="31"/>
      <c r="E173" s="32">
        <f>+VLOOKUP(A173,Clasificación!D:H,5,FALSE)</f>
        <v>0</v>
      </c>
      <c r="F173" s="32">
        <f t="shared" si="6"/>
        <v>50389.87</v>
      </c>
      <c r="G173" s="32">
        <f t="shared" si="8"/>
        <v>-50389.87</v>
      </c>
      <c r="H173" s="32">
        <v>0</v>
      </c>
      <c r="I173" s="32">
        <v>0</v>
      </c>
      <c r="J173" s="32">
        <v>0</v>
      </c>
      <c r="K173" s="32">
        <v>0</v>
      </c>
      <c r="L173" s="32">
        <v>0</v>
      </c>
      <c r="M173" s="251">
        <f t="shared" si="7"/>
        <v>0</v>
      </c>
      <c r="N173" s="253"/>
      <c r="O173" s="253"/>
      <c r="P173" s="253"/>
      <c r="Q173" s="253"/>
      <c r="R173" s="253"/>
      <c r="S173" s="253"/>
      <c r="T173" s="253"/>
      <c r="U173" s="253"/>
      <c r="V173" s="253"/>
      <c r="W173" s="253"/>
      <c r="X173" s="253"/>
      <c r="Y173" s="253"/>
      <c r="Z173" s="253"/>
      <c r="AA173" s="254"/>
      <c r="AB173" s="254"/>
      <c r="AC173" s="254"/>
      <c r="AD173" s="254"/>
      <c r="AE173" s="254"/>
      <c r="AF173" s="254"/>
      <c r="AG173" s="254"/>
      <c r="AH173" s="254"/>
      <c r="AI173" s="254"/>
      <c r="AJ173" s="254"/>
      <c r="AK173" s="254"/>
      <c r="AL173" s="254"/>
      <c r="AM173" s="254"/>
      <c r="AN173" s="254"/>
    </row>
    <row r="174" spans="1:40" s="255" customFormat="1" ht="10.199999999999999" customHeight="1">
      <c r="A174" s="256" t="s">
        <v>722</v>
      </c>
      <c r="B174" s="245">
        <f>+VLOOKUP(A174,Clasificación!D:G,4,FALSE)</f>
        <v>50401.57</v>
      </c>
      <c r="C174" s="31"/>
      <c r="D174" s="31"/>
      <c r="E174" s="32">
        <f>+VLOOKUP(A174,Clasificación!D:H,5,FALSE)</f>
        <v>0</v>
      </c>
      <c r="F174" s="32">
        <f t="shared" si="6"/>
        <v>50401.57</v>
      </c>
      <c r="G174" s="32">
        <f t="shared" si="8"/>
        <v>-50401.57</v>
      </c>
      <c r="H174" s="32">
        <v>0</v>
      </c>
      <c r="I174" s="32">
        <v>0</v>
      </c>
      <c r="J174" s="32">
        <v>0</v>
      </c>
      <c r="K174" s="32">
        <v>0</v>
      </c>
      <c r="L174" s="32">
        <v>0</v>
      </c>
      <c r="M174" s="251">
        <f t="shared" si="7"/>
        <v>0</v>
      </c>
      <c r="N174" s="253"/>
      <c r="O174" s="253"/>
      <c r="P174" s="253"/>
      <c r="Q174" s="253"/>
      <c r="R174" s="253"/>
      <c r="S174" s="253"/>
      <c r="T174" s="253"/>
      <c r="U174" s="253"/>
      <c r="V174" s="253"/>
      <c r="W174" s="253"/>
      <c r="X174" s="253"/>
      <c r="Y174" s="253"/>
      <c r="Z174" s="253"/>
      <c r="AA174" s="254"/>
      <c r="AB174" s="254"/>
      <c r="AC174" s="254"/>
      <c r="AD174" s="254"/>
      <c r="AE174" s="254"/>
      <c r="AF174" s="254"/>
      <c r="AG174" s="254"/>
      <c r="AH174" s="254"/>
      <c r="AI174" s="254"/>
      <c r="AJ174" s="254"/>
      <c r="AK174" s="254"/>
      <c r="AL174" s="254"/>
      <c r="AM174" s="254"/>
      <c r="AN174" s="254"/>
    </row>
    <row r="175" spans="1:40" s="250" customFormat="1" ht="10.199999999999999" customHeight="1">
      <c r="A175" s="248" t="s">
        <v>724</v>
      </c>
      <c r="B175" s="245">
        <f>+VLOOKUP(A175,Clasificación!D:G,4,FALSE)</f>
        <v>505598.19</v>
      </c>
      <c r="C175" s="31"/>
      <c r="D175" s="31"/>
      <c r="E175" s="32">
        <f>+VLOOKUP(A175,Clasificación!D:H,5,FALSE)</f>
        <v>0</v>
      </c>
      <c r="F175" s="32">
        <f t="shared" si="6"/>
        <v>505598.19</v>
      </c>
      <c r="G175" s="32">
        <f t="shared" si="8"/>
        <v>-505598.19</v>
      </c>
      <c r="H175" s="32">
        <v>0</v>
      </c>
      <c r="I175" s="32">
        <v>0</v>
      </c>
      <c r="J175" s="32">
        <v>0</v>
      </c>
      <c r="K175" s="32">
        <v>0</v>
      </c>
      <c r="L175" s="32">
        <v>0</v>
      </c>
      <c r="M175" s="251">
        <f t="shared" si="7"/>
        <v>0</v>
      </c>
      <c r="N175" s="252"/>
      <c r="O175" s="252"/>
      <c r="P175" s="252"/>
      <c r="Q175" s="252"/>
      <c r="R175" s="252"/>
      <c r="S175" s="252"/>
      <c r="T175" s="252"/>
      <c r="U175" s="252"/>
      <c r="V175" s="252"/>
      <c r="W175" s="252"/>
      <c r="X175" s="252"/>
      <c r="Y175" s="252"/>
      <c r="Z175" s="252"/>
      <c r="AA175" s="249"/>
      <c r="AB175" s="249"/>
      <c r="AC175" s="249"/>
      <c r="AD175" s="249"/>
      <c r="AE175" s="249"/>
      <c r="AF175" s="249"/>
      <c r="AG175" s="249"/>
      <c r="AH175" s="249"/>
      <c r="AI175" s="249"/>
      <c r="AJ175" s="249"/>
      <c r="AK175" s="249"/>
      <c r="AL175" s="249"/>
      <c r="AM175" s="249"/>
      <c r="AN175" s="249"/>
    </row>
    <row r="176" spans="1:40" s="255" customFormat="1" ht="10.199999999999999" customHeight="1">
      <c r="A176" s="248" t="s">
        <v>726</v>
      </c>
      <c r="B176" s="245">
        <f>+VLOOKUP(A176,Clasificación!D:G,4,FALSE)</f>
        <v>505598.19</v>
      </c>
      <c r="C176" s="31"/>
      <c r="D176" s="31"/>
      <c r="E176" s="32">
        <f>+VLOOKUP(A176,Clasificación!D:H,5,FALSE)</f>
        <v>0</v>
      </c>
      <c r="F176" s="32">
        <f t="shared" si="6"/>
        <v>505598.19</v>
      </c>
      <c r="G176" s="32">
        <f t="shared" si="8"/>
        <v>-505598.19</v>
      </c>
      <c r="H176" s="32">
        <v>0</v>
      </c>
      <c r="I176" s="32">
        <v>0</v>
      </c>
      <c r="J176" s="32">
        <v>0</v>
      </c>
      <c r="K176" s="32">
        <v>0</v>
      </c>
      <c r="L176" s="32">
        <v>0</v>
      </c>
      <c r="M176" s="251">
        <f t="shared" si="7"/>
        <v>0</v>
      </c>
      <c r="N176" s="253"/>
      <c r="O176" s="253"/>
      <c r="P176" s="253"/>
      <c r="Q176" s="253"/>
      <c r="R176" s="253"/>
      <c r="S176" s="253"/>
      <c r="T176" s="253"/>
      <c r="U176" s="253"/>
      <c r="V176" s="253"/>
      <c r="W176" s="253"/>
      <c r="X176" s="253"/>
      <c r="Y176" s="253"/>
      <c r="Z176" s="253"/>
      <c r="AA176" s="254"/>
      <c r="AB176" s="254"/>
      <c r="AC176" s="254"/>
      <c r="AD176" s="254"/>
      <c r="AE176" s="254"/>
      <c r="AF176" s="254"/>
      <c r="AG176" s="254"/>
      <c r="AH176" s="254"/>
      <c r="AI176" s="254"/>
      <c r="AJ176" s="254"/>
      <c r="AK176" s="254"/>
      <c r="AL176" s="254"/>
      <c r="AM176" s="254"/>
      <c r="AN176" s="254"/>
    </row>
    <row r="177" spans="1:40" s="250" customFormat="1" ht="10.199999999999999" customHeight="1">
      <c r="A177" s="248" t="s">
        <v>728</v>
      </c>
      <c r="B177" s="245">
        <f>+VLOOKUP(A177,Clasificación!D:G,4,FALSE)</f>
        <v>505598.59</v>
      </c>
      <c r="C177" s="31"/>
      <c r="D177" s="31"/>
      <c r="E177" s="32">
        <f>+VLOOKUP(A177,Clasificación!D:H,5,FALSE)</f>
        <v>0</v>
      </c>
      <c r="F177" s="32">
        <f t="shared" si="6"/>
        <v>505598.59</v>
      </c>
      <c r="G177" s="32">
        <f t="shared" si="8"/>
        <v>-505598.59</v>
      </c>
      <c r="H177" s="32">
        <v>0</v>
      </c>
      <c r="I177" s="32">
        <v>0</v>
      </c>
      <c r="J177" s="32">
        <v>0</v>
      </c>
      <c r="K177" s="32">
        <v>0</v>
      </c>
      <c r="L177" s="32">
        <v>0</v>
      </c>
      <c r="M177" s="251">
        <f t="shared" si="7"/>
        <v>0</v>
      </c>
      <c r="N177" s="252"/>
      <c r="O177" s="252"/>
      <c r="P177" s="252"/>
      <c r="Q177" s="252"/>
      <c r="R177" s="252"/>
      <c r="S177" s="252"/>
      <c r="T177" s="252"/>
      <c r="U177" s="252"/>
      <c r="V177" s="252"/>
      <c r="W177" s="252"/>
      <c r="X177" s="252"/>
      <c r="Y177" s="252"/>
      <c r="Z177" s="252"/>
      <c r="AA177" s="249"/>
      <c r="AB177" s="249"/>
      <c r="AC177" s="249"/>
      <c r="AD177" s="249"/>
      <c r="AE177" s="249"/>
      <c r="AF177" s="249"/>
      <c r="AG177" s="249"/>
      <c r="AH177" s="249"/>
      <c r="AI177" s="249"/>
      <c r="AJ177" s="249"/>
      <c r="AK177" s="249"/>
      <c r="AL177" s="249"/>
      <c r="AM177" s="249"/>
      <c r="AN177" s="249"/>
    </row>
    <row r="178" spans="1:40" s="250" customFormat="1" ht="10.199999999999999" customHeight="1">
      <c r="A178" s="248" t="s">
        <v>730</v>
      </c>
      <c r="B178" s="245">
        <f>+VLOOKUP(A178,Clasificación!D:G,4,FALSE)</f>
        <v>503699.8</v>
      </c>
      <c r="C178" s="31"/>
      <c r="D178" s="31"/>
      <c r="E178" s="32">
        <f>+VLOOKUP(A178,Clasificación!D:H,5,FALSE)</f>
        <v>0</v>
      </c>
      <c r="F178" s="32">
        <f t="shared" si="6"/>
        <v>503699.8</v>
      </c>
      <c r="G178" s="32">
        <f t="shared" si="8"/>
        <v>-503699.8</v>
      </c>
      <c r="H178" s="32">
        <v>0</v>
      </c>
      <c r="I178" s="32">
        <v>0</v>
      </c>
      <c r="J178" s="32">
        <v>0</v>
      </c>
      <c r="K178" s="32">
        <v>0</v>
      </c>
      <c r="L178" s="32">
        <v>0</v>
      </c>
      <c r="M178" s="251">
        <f t="shared" si="7"/>
        <v>0</v>
      </c>
      <c r="N178" s="252"/>
      <c r="O178" s="252"/>
      <c r="P178" s="252"/>
      <c r="Q178" s="252"/>
      <c r="R178" s="252"/>
      <c r="S178" s="252"/>
      <c r="T178" s="252"/>
      <c r="U178" s="252"/>
      <c r="V178" s="252"/>
      <c r="W178" s="252"/>
      <c r="X178" s="252"/>
      <c r="Y178" s="252"/>
      <c r="Z178" s="252"/>
      <c r="AA178" s="249"/>
      <c r="AB178" s="249"/>
      <c r="AC178" s="249"/>
      <c r="AD178" s="249"/>
      <c r="AE178" s="249"/>
      <c r="AF178" s="249"/>
      <c r="AG178" s="249"/>
      <c r="AH178" s="249"/>
      <c r="AI178" s="249"/>
      <c r="AJ178" s="249"/>
      <c r="AK178" s="249"/>
      <c r="AL178" s="249"/>
      <c r="AM178" s="249"/>
      <c r="AN178" s="249"/>
    </row>
    <row r="179" spans="1:40" s="255" customFormat="1" ht="10.199999999999999" customHeight="1">
      <c r="A179" s="248" t="s">
        <v>732</v>
      </c>
      <c r="B179" s="245">
        <f>+VLOOKUP(A179,Clasificación!D:G,4,FALSE)</f>
        <v>503696.19</v>
      </c>
      <c r="C179" s="31"/>
      <c r="D179" s="31"/>
      <c r="E179" s="32">
        <f>+VLOOKUP(A179,Clasificación!D:H,5,FALSE)</f>
        <v>0</v>
      </c>
      <c r="F179" s="32">
        <f t="shared" si="6"/>
        <v>503696.19</v>
      </c>
      <c r="G179" s="32">
        <f t="shared" si="8"/>
        <v>-503696.19</v>
      </c>
      <c r="H179" s="32">
        <v>0</v>
      </c>
      <c r="I179" s="32">
        <v>0</v>
      </c>
      <c r="J179" s="32">
        <v>0</v>
      </c>
      <c r="K179" s="32">
        <v>0</v>
      </c>
      <c r="L179" s="32">
        <v>0</v>
      </c>
      <c r="M179" s="251">
        <f t="shared" si="7"/>
        <v>0</v>
      </c>
      <c r="N179" s="253"/>
      <c r="O179" s="253"/>
      <c r="P179" s="253"/>
      <c r="Q179" s="253"/>
      <c r="R179" s="253"/>
      <c r="S179" s="253"/>
      <c r="T179" s="253"/>
      <c r="U179" s="253"/>
      <c r="V179" s="253"/>
      <c r="W179" s="253"/>
      <c r="X179" s="253"/>
      <c r="Y179" s="253"/>
      <c r="Z179" s="253"/>
      <c r="AA179" s="254"/>
      <c r="AB179" s="254"/>
      <c r="AC179" s="254"/>
      <c r="AD179" s="254"/>
      <c r="AE179" s="254"/>
      <c r="AF179" s="254"/>
      <c r="AG179" s="254"/>
      <c r="AH179" s="254"/>
      <c r="AI179" s="254"/>
      <c r="AJ179" s="254"/>
      <c r="AK179" s="254"/>
      <c r="AL179" s="254"/>
      <c r="AM179" s="254"/>
      <c r="AN179" s="254"/>
    </row>
    <row r="180" spans="1:40" s="247" customFormat="1" ht="10.199999999999999" customHeight="1">
      <c r="A180" s="240" t="s">
        <v>734</v>
      </c>
      <c r="B180" s="245">
        <f>+VLOOKUP(A180,Clasificación!D:G,4,FALSE)</f>
        <v>504676.62</v>
      </c>
      <c r="C180" s="31"/>
      <c r="D180" s="31"/>
      <c r="E180" s="32">
        <f>+VLOOKUP(A180,Clasificación!D:H,5,FALSE)</f>
        <v>0</v>
      </c>
      <c r="F180" s="32">
        <f t="shared" si="6"/>
        <v>504676.62</v>
      </c>
      <c r="G180" s="32">
        <f t="shared" si="8"/>
        <v>-504676.62</v>
      </c>
      <c r="H180" s="32">
        <v>0</v>
      </c>
      <c r="I180" s="32">
        <v>0</v>
      </c>
      <c r="J180" s="32">
        <v>0</v>
      </c>
      <c r="K180" s="32">
        <v>0</v>
      </c>
      <c r="L180" s="32">
        <v>0</v>
      </c>
      <c r="M180" s="251">
        <f t="shared" si="7"/>
        <v>0</v>
      </c>
      <c r="N180" s="246"/>
      <c r="O180" s="246"/>
      <c r="P180" s="246"/>
      <c r="Q180" s="246"/>
      <c r="R180" s="246"/>
      <c r="S180" s="246"/>
      <c r="T180" s="246"/>
      <c r="U180" s="246"/>
      <c r="V180" s="246"/>
      <c r="W180" s="246"/>
      <c r="X180" s="246"/>
      <c r="Y180" s="246"/>
      <c r="Z180" s="246"/>
      <c r="AA180" s="246"/>
      <c r="AB180" s="246"/>
      <c r="AC180" s="246"/>
      <c r="AD180" s="246"/>
      <c r="AE180" s="246"/>
      <c r="AF180" s="246"/>
      <c r="AG180" s="246"/>
      <c r="AH180" s="246"/>
      <c r="AI180" s="246"/>
      <c r="AJ180" s="246"/>
      <c r="AK180" s="246"/>
      <c r="AL180" s="246"/>
      <c r="AM180" s="246"/>
      <c r="AN180" s="246"/>
    </row>
    <row r="181" spans="1:40" s="250" customFormat="1" ht="10.199999999999999" customHeight="1">
      <c r="A181" s="248" t="s">
        <v>736</v>
      </c>
      <c r="B181" s="245">
        <f>+VLOOKUP(A181,Clasificación!D:G,4,FALSE)</f>
        <v>504676.62</v>
      </c>
      <c r="C181" s="31"/>
      <c r="D181" s="31"/>
      <c r="E181" s="32">
        <f>+VLOOKUP(A181,Clasificación!D:H,5,FALSE)</f>
        <v>0</v>
      </c>
      <c r="F181" s="32">
        <f t="shared" si="6"/>
        <v>504676.62</v>
      </c>
      <c r="G181" s="32">
        <f t="shared" si="8"/>
        <v>-504676.62</v>
      </c>
      <c r="H181" s="32">
        <v>0</v>
      </c>
      <c r="I181" s="32">
        <v>0</v>
      </c>
      <c r="J181" s="32">
        <v>0</v>
      </c>
      <c r="K181" s="32">
        <v>0</v>
      </c>
      <c r="L181" s="32">
        <v>0</v>
      </c>
      <c r="M181" s="251">
        <f t="shared" si="7"/>
        <v>0</v>
      </c>
      <c r="N181" s="249"/>
      <c r="O181" s="249"/>
      <c r="P181" s="249"/>
      <c r="Q181" s="249"/>
      <c r="R181" s="249"/>
      <c r="S181" s="249"/>
      <c r="T181" s="249"/>
      <c r="U181" s="249"/>
      <c r="V181" s="249"/>
      <c r="W181" s="249"/>
      <c r="X181" s="249"/>
      <c r="Y181" s="249"/>
      <c r="Z181" s="249"/>
      <c r="AA181" s="249"/>
      <c r="AB181" s="249"/>
      <c r="AC181" s="249"/>
      <c r="AD181" s="249"/>
      <c r="AE181" s="249"/>
      <c r="AF181" s="249"/>
      <c r="AG181" s="249"/>
      <c r="AH181" s="249"/>
      <c r="AI181" s="249"/>
      <c r="AJ181" s="249"/>
      <c r="AK181" s="249"/>
      <c r="AL181" s="249"/>
      <c r="AM181" s="249"/>
      <c r="AN181" s="249"/>
    </row>
    <row r="182" spans="1:40" s="250" customFormat="1" ht="10.199999999999999" customHeight="1">
      <c r="A182" s="248" t="s">
        <v>738</v>
      </c>
      <c r="B182" s="245">
        <f>+VLOOKUP(A182,Clasificación!D:G,4,FALSE)</f>
        <v>101354.99</v>
      </c>
      <c r="C182" s="31"/>
      <c r="D182" s="31"/>
      <c r="E182" s="32">
        <f>+VLOOKUP(A182,Clasificación!D:H,5,FALSE)</f>
        <v>0</v>
      </c>
      <c r="F182" s="32">
        <f t="shared" si="6"/>
        <v>101354.99</v>
      </c>
      <c r="G182" s="32">
        <f t="shared" si="8"/>
        <v>-101354.99</v>
      </c>
      <c r="H182" s="32">
        <v>0</v>
      </c>
      <c r="I182" s="32">
        <v>0</v>
      </c>
      <c r="J182" s="32">
        <v>0</v>
      </c>
      <c r="K182" s="32">
        <v>0</v>
      </c>
      <c r="L182" s="32">
        <v>0</v>
      </c>
      <c r="M182" s="251">
        <f t="shared" si="7"/>
        <v>0</v>
      </c>
      <c r="N182" s="252"/>
      <c r="O182" s="252"/>
      <c r="P182" s="252"/>
      <c r="Q182" s="252"/>
      <c r="R182" s="252"/>
      <c r="S182" s="252"/>
      <c r="T182" s="252"/>
      <c r="U182" s="252"/>
      <c r="V182" s="252"/>
      <c r="W182" s="252"/>
      <c r="X182" s="252"/>
      <c r="Y182" s="252"/>
      <c r="Z182" s="252"/>
      <c r="AA182" s="249"/>
      <c r="AB182" s="249"/>
      <c r="AC182" s="249"/>
      <c r="AD182" s="249"/>
      <c r="AE182" s="249"/>
      <c r="AF182" s="249"/>
      <c r="AG182" s="249"/>
      <c r="AH182" s="249"/>
      <c r="AI182" s="249"/>
      <c r="AJ182" s="249"/>
      <c r="AK182" s="249"/>
      <c r="AL182" s="249"/>
      <c r="AM182" s="249"/>
      <c r="AN182" s="249"/>
    </row>
    <row r="183" spans="1:40" s="250" customFormat="1" ht="10.199999999999999" customHeight="1">
      <c r="A183" s="248" t="s">
        <v>740</v>
      </c>
      <c r="B183" s="245">
        <f>+VLOOKUP(A183,Clasificación!D:G,4,FALSE)</f>
        <v>101354.99</v>
      </c>
      <c r="C183" s="31"/>
      <c r="D183" s="31"/>
      <c r="E183" s="32">
        <f>+VLOOKUP(A183,Clasificación!D:H,5,FALSE)</f>
        <v>0</v>
      </c>
      <c r="F183" s="32">
        <f t="shared" si="6"/>
        <v>101354.99</v>
      </c>
      <c r="G183" s="32">
        <f t="shared" si="8"/>
        <v>-101354.99</v>
      </c>
      <c r="H183" s="32">
        <v>0</v>
      </c>
      <c r="I183" s="32">
        <v>0</v>
      </c>
      <c r="J183" s="32">
        <v>0</v>
      </c>
      <c r="K183" s="32">
        <v>0</v>
      </c>
      <c r="L183" s="32">
        <v>0</v>
      </c>
      <c r="M183" s="251">
        <f t="shared" si="7"/>
        <v>0</v>
      </c>
      <c r="N183" s="252"/>
      <c r="O183" s="252"/>
      <c r="P183" s="252"/>
      <c r="Q183" s="252"/>
      <c r="R183" s="252"/>
      <c r="S183" s="252"/>
      <c r="T183" s="252"/>
      <c r="U183" s="252"/>
      <c r="V183" s="252"/>
      <c r="W183" s="252"/>
      <c r="X183" s="252"/>
      <c r="Y183" s="252"/>
      <c r="Z183" s="252"/>
      <c r="AA183" s="249"/>
      <c r="AB183" s="249"/>
      <c r="AC183" s="249"/>
      <c r="AD183" s="249"/>
      <c r="AE183" s="249"/>
      <c r="AF183" s="249"/>
      <c r="AG183" s="249"/>
      <c r="AH183" s="249"/>
      <c r="AI183" s="249"/>
      <c r="AJ183" s="249"/>
      <c r="AK183" s="249"/>
      <c r="AL183" s="249"/>
      <c r="AM183" s="249"/>
      <c r="AN183" s="249"/>
    </row>
    <row r="184" spans="1:40" s="255" customFormat="1" ht="10.199999999999999" customHeight="1">
      <c r="A184" s="248" t="s">
        <v>742</v>
      </c>
      <c r="B184" s="245">
        <f>+VLOOKUP(A184,Clasificación!D:G,4,FALSE)</f>
        <v>503229.44</v>
      </c>
      <c r="C184" s="31"/>
      <c r="D184" s="31"/>
      <c r="E184" s="32">
        <f>+VLOOKUP(A184,Clasificación!D:H,5,FALSE)</f>
        <v>0</v>
      </c>
      <c r="F184" s="32">
        <f t="shared" si="6"/>
        <v>503229.44</v>
      </c>
      <c r="G184" s="32">
        <f t="shared" si="8"/>
        <v>-503229.44</v>
      </c>
      <c r="H184" s="32">
        <v>0</v>
      </c>
      <c r="I184" s="32">
        <v>0</v>
      </c>
      <c r="J184" s="32">
        <v>0</v>
      </c>
      <c r="K184" s="32">
        <v>0</v>
      </c>
      <c r="L184" s="32">
        <v>0</v>
      </c>
      <c r="M184" s="251">
        <f t="shared" si="7"/>
        <v>0</v>
      </c>
      <c r="N184" s="253"/>
      <c r="O184" s="253"/>
      <c r="P184" s="253"/>
      <c r="Q184" s="253"/>
      <c r="R184" s="253"/>
      <c r="S184" s="253"/>
      <c r="T184" s="253"/>
      <c r="U184" s="253"/>
      <c r="V184" s="253"/>
      <c r="W184" s="253"/>
      <c r="X184" s="253"/>
      <c r="Y184" s="253"/>
      <c r="Z184" s="253"/>
      <c r="AA184" s="254"/>
      <c r="AB184" s="254"/>
      <c r="AC184" s="254"/>
      <c r="AD184" s="254"/>
      <c r="AE184" s="254"/>
      <c r="AF184" s="254"/>
      <c r="AG184" s="254"/>
      <c r="AH184" s="254"/>
      <c r="AI184" s="254"/>
      <c r="AJ184" s="254"/>
      <c r="AK184" s="254"/>
      <c r="AL184" s="254"/>
      <c r="AM184" s="254"/>
      <c r="AN184" s="254"/>
    </row>
    <row r="185" spans="1:40" s="250" customFormat="1" ht="10.199999999999999" customHeight="1">
      <c r="A185" s="248" t="s">
        <v>744</v>
      </c>
      <c r="B185" s="245">
        <f>+VLOOKUP(A185,Clasificación!D:G,4,FALSE)</f>
        <v>503229.44</v>
      </c>
      <c r="C185" s="31"/>
      <c r="D185" s="31"/>
      <c r="E185" s="32">
        <f>+VLOOKUP(A185,Clasificación!D:H,5,FALSE)</f>
        <v>0</v>
      </c>
      <c r="F185" s="32">
        <f t="shared" si="6"/>
        <v>503229.44</v>
      </c>
      <c r="G185" s="32">
        <f t="shared" si="8"/>
        <v>-503229.44</v>
      </c>
      <c r="H185" s="32">
        <v>0</v>
      </c>
      <c r="I185" s="32">
        <v>0</v>
      </c>
      <c r="J185" s="32">
        <v>0</v>
      </c>
      <c r="K185" s="32">
        <v>0</v>
      </c>
      <c r="L185" s="32">
        <v>0</v>
      </c>
      <c r="M185" s="251">
        <f t="shared" si="7"/>
        <v>0</v>
      </c>
      <c r="N185" s="252"/>
      <c r="O185" s="252"/>
      <c r="P185" s="252"/>
      <c r="Q185" s="252"/>
      <c r="R185" s="252"/>
      <c r="S185" s="252"/>
      <c r="T185" s="252"/>
      <c r="U185" s="252"/>
      <c r="V185" s="252"/>
      <c r="W185" s="252"/>
      <c r="X185" s="252"/>
      <c r="Y185" s="252"/>
      <c r="Z185" s="252"/>
      <c r="AA185" s="249"/>
      <c r="AB185" s="249"/>
      <c r="AC185" s="249"/>
      <c r="AD185" s="249"/>
      <c r="AE185" s="249"/>
      <c r="AF185" s="249"/>
      <c r="AG185" s="249"/>
      <c r="AH185" s="249"/>
      <c r="AI185" s="249"/>
      <c r="AJ185" s="249"/>
      <c r="AK185" s="249"/>
      <c r="AL185" s="249"/>
      <c r="AM185" s="249"/>
      <c r="AN185" s="249"/>
    </row>
    <row r="186" spans="1:40" s="250" customFormat="1" ht="10.199999999999999" customHeight="1">
      <c r="A186" s="248" t="s">
        <v>746</v>
      </c>
      <c r="B186" s="245">
        <f>+VLOOKUP(A186,Clasificación!D:G,4,FALSE)</f>
        <v>504082.85</v>
      </c>
      <c r="C186" s="31"/>
      <c r="D186" s="31"/>
      <c r="E186" s="32">
        <f>+VLOOKUP(A186,Clasificación!D:H,5,FALSE)</f>
        <v>0</v>
      </c>
      <c r="F186" s="32">
        <f t="shared" si="6"/>
        <v>504082.85</v>
      </c>
      <c r="G186" s="32">
        <f t="shared" si="8"/>
        <v>-504082.85</v>
      </c>
      <c r="H186" s="32">
        <v>0</v>
      </c>
      <c r="I186" s="32">
        <v>0</v>
      </c>
      <c r="J186" s="32">
        <v>0</v>
      </c>
      <c r="K186" s="32">
        <v>0</v>
      </c>
      <c r="L186" s="32">
        <v>0</v>
      </c>
      <c r="M186" s="251">
        <f t="shared" si="7"/>
        <v>0</v>
      </c>
      <c r="N186" s="252"/>
      <c r="O186" s="252"/>
      <c r="P186" s="252"/>
      <c r="Q186" s="252"/>
      <c r="R186" s="252"/>
      <c r="S186" s="252"/>
      <c r="T186" s="252"/>
      <c r="U186" s="252"/>
      <c r="V186" s="252"/>
      <c r="W186" s="252"/>
      <c r="X186" s="252"/>
      <c r="Y186" s="252"/>
      <c r="Z186" s="252"/>
      <c r="AA186" s="249"/>
      <c r="AB186" s="249"/>
      <c r="AC186" s="249"/>
      <c r="AD186" s="249"/>
      <c r="AE186" s="249"/>
      <c r="AF186" s="249"/>
      <c r="AG186" s="249"/>
      <c r="AH186" s="249"/>
      <c r="AI186" s="249"/>
      <c r="AJ186" s="249"/>
      <c r="AK186" s="249"/>
      <c r="AL186" s="249"/>
      <c r="AM186" s="249"/>
      <c r="AN186" s="249"/>
    </row>
    <row r="187" spans="1:40" s="250" customFormat="1" ht="10.199999999999999" customHeight="1">
      <c r="A187" s="256" t="s">
        <v>748</v>
      </c>
      <c r="B187" s="245">
        <f>+VLOOKUP(A187,Clasificación!D:G,4,FALSE)</f>
        <v>504082.85</v>
      </c>
      <c r="C187" s="31"/>
      <c r="D187" s="31"/>
      <c r="E187" s="32">
        <f>+VLOOKUP(A187,Clasificación!D:H,5,FALSE)</f>
        <v>0</v>
      </c>
      <c r="F187" s="32">
        <f t="shared" si="6"/>
        <v>504082.85</v>
      </c>
      <c r="G187" s="32">
        <f t="shared" si="8"/>
        <v>-504082.85</v>
      </c>
      <c r="H187" s="32">
        <v>0</v>
      </c>
      <c r="I187" s="32">
        <v>0</v>
      </c>
      <c r="J187" s="32">
        <v>0</v>
      </c>
      <c r="K187" s="32">
        <v>0</v>
      </c>
      <c r="L187" s="32">
        <v>0</v>
      </c>
      <c r="M187" s="251">
        <f t="shared" si="7"/>
        <v>0</v>
      </c>
      <c r="N187" s="252"/>
      <c r="O187" s="252"/>
      <c r="P187" s="252"/>
      <c r="Q187" s="252"/>
      <c r="R187" s="252"/>
      <c r="S187" s="252"/>
      <c r="T187" s="252"/>
      <c r="U187" s="252"/>
      <c r="V187" s="252"/>
      <c r="W187" s="252"/>
      <c r="X187" s="252"/>
      <c r="Y187" s="252"/>
      <c r="Z187" s="252"/>
      <c r="AA187" s="249"/>
      <c r="AB187" s="249"/>
      <c r="AC187" s="249"/>
      <c r="AD187" s="249"/>
      <c r="AE187" s="249"/>
      <c r="AF187" s="249"/>
      <c r="AG187" s="249"/>
      <c r="AH187" s="249"/>
      <c r="AI187" s="249"/>
      <c r="AJ187" s="249"/>
      <c r="AK187" s="249"/>
      <c r="AL187" s="249"/>
      <c r="AM187" s="249"/>
      <c r="AN187" s="249"/>
    </row>
    <row r="188" spans="1:40" s="250" customFormat="1" ht="10.199999999999999" customHeight="1">
      <c r="A188" s="256" t="s">
        <v>750</v>
      </c>
      <c r="B188" s="245">
        <f>+VLOOKUP(A188,Clasificación!D:G,4,FALSE)</f>
        <v>251792.99</v>
      </c>
      <c r="C188" s="31"/>
      <c r="D188" s="31"/>
      <c r="E188" s="32">
        <f>+VLOOKUP(A188,Clasificación!D:H,5,FALSE)</f>
        <v>0</v>
      </c>
      <c r="F188" s="32">
        <f t="shared" si="6"/>
        <v>251792.99</v>
      </c>
      <c r="G188" s="32">
        <f t="shared" si="8"/>
        <v>-251792.99</v>
      </c>
      <c r="H188" s="32">
        <v>0</v>
      </c>
      <c r="I188" s="32">
        <v>0</v>
      </c>
      <c r="J188" s="32">
        <v>0</v>
      </c>
      <c r="K188" s="32">
        <v>0</v>
      </c>
      <c r="L188" s="32">
        <v>0</v>
      </c>
      <c r="M188" s="251">
        <f t="shared" si="7"/>
        <v>0</v>
      </c>
      <c r="N188" s="252"/>
      <c r="O188" s="252"/>
      <c r="P188" s="252"/>
      <c r="Q188" s="252"/>
      <c r="R188" s="252"/>
      <c r="S188" s="252"/>
      <c r="T188" s="252"/>
      <c r="U188" s="252"/>
      <c r="V188" s="252"/>
      <c r="W188" s="252"/>
      <c r="X188" s="252"/>
      <c r="Y188" s="252"/>
      <c r="Z188" s="252"/>
      <c r="AA188" s="249"/>
      <c r="AB188" s="249"/>
      <c r="AC188" s="249"/>
      <c r="AD188" s="249"/>
      <c r="AE188" s="249"/>
      <c r="AF188" s="249"/>
      <c r="AG188" s="249"/>
      <c r="AH188" s="249"/>
      <c r="AI188" s="249"/>
      <c r="AJ188" s="249"/>
      <c r="AK188" s="249"/>
      <c r="AL188" s="249"/>
      <c r="AM188" s="249"/>
      <c r="AN188" s="249"/>
    </row>
    <row r="189" spans="1:40" s="255" customFormat="1" ht="10.199999999999999" customHeight="1">
      <c r="A189" s="256" t="s">
        <v>752</v>
      </c>
      <c r="B189" s="245">
        <f>+VLOOKUP(A189,Clasificación!D:G,4,FALSE)</f>
        <v>251792.99</v>
      </c>
      <c r="C189" s="31"/>
      <c r="D189" s="31"/>
      <c r="E189" s="32">
        <f>+VLOOKUP(A189,Clasificación!D:H,5,FALSE)</f>
        <v>0</v>
      </c>
      <c r="F189" s="32">
        <f t="shared" si="6"/>
        <v>251792.99</v>
      </c>
      <c r="G189" s="32">
        <f t="shared" si="8"/>
        <v>-251792.99</v>
      </c>
      <c r="H189" s="32">
        <v>0</v>
      </c>
      <c r="I189" s="32">
        <v>0</v>
      </c>
      <c r="J189" s="32">
        <v>0</v>
      </c>
      <c r="K189" s="32">
        <v>0</v>
      </c>
      <c r="L189" s="32">
        <v>0</v>
      </c>
      <c r="M189" s="251">
        <f t="shared" si="7"/>
        <v>0</v>
      </c>
      <c r="N189" s="253"/>
      <c r="O189" s="253"/>
      <c r="P189" s="253"/>
      <c r="Q189" s="253"/>
      <c r="R189" s="253"/>
      <c r="S189" s="253"/>
      <c r="T189" s="253"/>
      <c r="U189" s="253"/>
      <c r="V189" s="253"/>
      <c r="W189" s="253"/>
      <c r="X189" s="253"/>
      <c r="Y189" s="253"/>
      <c r="Z189" s="253"/>
      <c r="AA189" s="254"/>
      <c r="AB189" s="254"/>
      <c r="AC189" s="254"/>
      <c r="AD189" s="254"/>
      <c r="AE189" s="254"/>
      <c r="AF189" s="254"/>
      <c r="AG189" s="254"/>
      <c r="AH189" s="254"/>
      <c r="AI189" s="254"/>
      <c r="AJ189" s="254"/>
      <c r="AK189" s="254"/>
      <c r="AL189" s="254"/>
      <c r="AM189" s="254"/>
      <c r="AN189" s="254"/>
    </row>
    <row r="190" spans="1:40" s="255" customFormat="1" ht="10.199999999999999" customHeight="1">
      <c r="A190" s="256" t="s">
        <v>754</v>
      </c>
      <c r="B190" s="245">
        <f>+VLOOKUP(A190,Clasificación!D:G,4,FALSE)</f>
        <v>251792.99</v>
      </c>
      <c r="C190" s="31"/>
      <c r="D190" s="31"/>
      <c r="E190" s="32">
        <f>+VLOOKUP(A190,Clasificación!D:H,5,FALSE)</f>
        <v>0</v>
      </c>
      <c r="F190" s="32">
        <f t="shared" si="6"/>
        <v>251792.99</v>
      </c>
      <c r="G190" s="32">
        <f t="shared" si="8"/>
        <v>-251792.99</v>
      </c>
      <c r="H190" s="32">
        <v>0</v>
      </c>
      <c r="I190" s="32">
        <v>0</v>
      </c>
      <c r="J190" s="32">
        <v>0</v>
      </c>
      <c r="K190" s="32">
        <v>0</v>
      </c>
      <c r="L190" s="32">
        <v>0</v>
      </c>
      <c r="M190" s="251">
        <f t="shared" si="7"/>
        <v>0</v>
      </c>
      <c r="N190" s="253"/>
      <c r="O190" s="253"/>
      <c r="P190" s="253"/>
      <c r="Q190" s="253"/>
      <c r="R190" s="253"/>
      <c r="S190" s="253"/>
      <c r="T190" s="253"/>
      <c r="U190" s="253"/>
      <c r="V190" s="253"/>
      <c r="W190" s="253"/>
      <c r="X190" s="253"/>
      <c r="Y190" s="253"/>
      <c r="Z190" s="253"/>
      <c r="AA190" s="254"/>
      <c r="AB190" s="254"/>
      <c r="AC190" s="254"/>
      <c r="AD190" s="254"/>
      <c r="AE190" s="254"/>
      <c r="AF190" s="254"/>
      <c r="AG190" s="254"/>
      <c r="AH190" s="254"/>
      <c r="AI190" s="254"/>
      <c r="AJ190" s="254"/>
      <c r="AK190" s="254"/>
      <c r="AL190" s="254"/>
      <c r="AM190" s="254"/>
      <c r="AN190" s="254"/>
    </row>
    <row r="191" spans="1:40" s="250" customFormat="1" ht="10.199999999999999" customHeight="1">
      <c r="A191" s="248" t="s">
        <v>756</v>
      </c>
      <c r="B191" s="245">
        <f>+VLOOKUP(A191,Clasificación!D:G,4,FALSE)</f>
        <v>251792.99</v>
      </c>
      <c r="C191" s="31"/>
      <c r="D191" s="31"/>
      <c r="E191" s="32">
        <f>+VLOOKUP(A191,Clasificación!D:H,5,FALSE)</f>
        <v>0</v>
      </c>
      <c r="F191" s="32">
        <f t="shared" si="6"/>
        <v>251792.99</v>
      </c>
      <c r="G191" s="32">
        <f t="shared" si="8"/>
        <v>-251792.99</v>
      </c>
      <c r="H191" s="32">
        <v>0</v>
      </c>
      <c r="I191" s="32">
        <v>0</v>
      </c>
      <c r="J191" s="32">
        <v>0</v>
      </c>
      <c r="K191" s="32">
        <v>0</v>
      </c>
      <c r="L191" s="32">
        <v>0</v>
      </c>
      <c r="M191" s="251">
        <f t="shared" si="7"/>
        <v>0</v>
      </c>
      <c r="N191" s="252"/>
      <c r="O191" s="252"/>
      <c r="P191" s="252"/>
      <c r="Q191" s="252"/>
      <c r="R191" s="252"/>
      <c r="S191" s="252"/>
      <c r="T191" s="252"/>
      <c r="U191" s="252"/>
      <c r="V191" s="252"/>
      <c r="W191" s="252"/>
      <c r="X191" s="252"/>
      <c r="Y191" s="252"/>
      <c r="Z191" s="252"/>
      <c r="AA191" s="249"/>
      <c r="AB191" s="249"/>
      <c r="AC191" s="249"/>
      <c r="AD191" s="249"/>
      <c r="AE191" s="249"/>
      <c r="AF191" s="249"/>
      <c r="AG191" s="249"/>
      <c r="AH191" s="249"/>
      <c r="AI191" s="249"/>
      <c r="AJ191" s="249"/>
      <c r="AK191" s="249"/>
      <c r="AL191" s="249"/>
      <c r="AM191" s="249"/>
      <c r="AN191" s="249"/>
    </row>
    <row r="192" spans="1:40" s="255" customFormat="1" ht="10.199999999999999" customHeight="1">
      <c r="A192" s="248" t="s">
        <v>758</v>
      </c>
      <c r="B192" s="245">
        <f>+VLOOKUP(A192,Clasificación!D:G,4,FALSE)</f>
        <v>100437.67</v>
      </c>
      <c r="C192" s="31"/>
      <c r="D192" s="31"/>
      <c r="E192" s="32">
        <f>+VLOOKUP(A192,Clasificación!D:H,5,FALSE)</f>
        <v>0</v>
      </c>
      <c r="F192" s="32">
        <f t="shared" si="6"/>
        <v>100437.67</v>
      </c>
      <c r="G192" s="32">
        <f t="shared" si="8"/>
        <v>-100437.67</v>
      </c>
      <c r="H192" s="32">
        <v>0</v>
      </c>
      <c r="I192" s="32">
        <v>0</v>
      </c>
      <c r="J192" s="32">
        <v>0</v>
      </c>
      <c r="K192" s="32">
        <v>0</v>
      </c>
      <c r="L192" s="32">
        <v>0</v>
      </c>
      <c r="M192" s="251">
        <f t="shared" si="7"/>
        <v>0</v>
      </c>
      <c r="N192" s="253"/>
      <c r="O192" s="253"/>
      <c r="P192" s="253"/>
      <c r="Q192" s="253"/>
      <c r="R192" s="253"/>
      <c r="S192" s="253"/>
      <c r="T192" s="253"/>
      <c r="U192" s="253"/>
      <c r="V192" s="253"/>
      <c r="W192" s="253"/>
      <c r="X192" s="253"/>
      <c r="Y192" s="253"/>
      <c r="Z192" s="253"/>
      <c r="AA192" s="254"/>
      <c r="AB192" s="254"/>
      <c r="AC192" s="254"/>
      <c r="AD192" s="254"/>
      <c r="AE192" s="254"/>
      <c r="AF192" s="254"/>
      <c r="AG192" s="254"/>
      <c r="AH192" s="254"/>
      <c r="AI192" s="254"/>
      <c r="AJ192" s="254"/>
      <c r="AK192" s="254"/>
      <c r="AL192" s="254"/>
      <c r="AM192" s="254"/>
      <c r="AN192" s="254"/>
    </row>
    <row r="193" spans="1:40" s="250" customFormat="1" ht="10.199999999999999" customHeight="1">
      <c r="A193" s="248" t="s">
        <v>760</v>
      </c>
      <c r="B193" s="245">
        <f>+VLOOKUP(A193,Clasificación!D:G,4,FALSE)</f>
        <v>100437.67</v>
      </c>
      <c r="C193" s="31"/>
      <c r="D193" s="31"/>
      <c r="E193" s="32">
        <f>+VLOOKUP(A193,Clasificación!D:H,5,FALSE)</f>
        <v>0</v>
      </c>
      <c r="F193" s="32">
        <f t="shared" si="6"/>
        <v>100437.67</v>
      </c>
      <c r="G193" s="32">
        <f t="shared" si="8"/>
        <v>-100437.67</v>
      </c>
      <c r="H193" s="32">
        <v>0</v>
      </c>
      <c r="I193" s="32">
        <v>0</v>
      </c>
      <c r="J193" s="32">
        <v>0</v>
      </c>
      <c r="K193" s="32">
        <v>0</v>
      </c>
      <c r="L193" s="32">
        <v>0</v>
      </c>
      <c r="M193" s="251">
        <f t="shared" si="7"/>
        <v>0</v>
      </c>
      <c r="N193" s="252"/>
      <c r="O193" s="252"/>
      <c r="P193" s="252"/>
      <c r="Q193" s="252"/>
      <c r="R193" s="252"/>
      <c r="S193" s="252"/>
      <c r="T193" s="252"/>
      <c r="U193" s="252"/>
      <c r="V193" s="252"/>
      <c r="W193" s="252"/>
      <c r="X193" s="252"/>
      <c r="Y193" s="252"/>
      <c r="Z193" s="252"/>
      <c r="AA193" s="249"/>
      <c r="AB193" s="249"/>
      <c r="AC193" s="249"/>
      <c r="AD193" s="249"/>
      <c r="AE193" s="249"/>
      <c r="AF193" s="249"/>
      <c r="AG193" s="249"/>
      <c r="AH193" s="249"/>
      <c r="AI193" s="249"/>
      <c r="AJ193" s="249"/>
      <c r="AK193" s="249"/>
      <c r="AL193" s="249"/>
      <c r="AM193" s="249"/>
      <c r="AN193" s="249"/>
    </row>
    <row r="194" spans="1:40" s="250" customFormat="1" ht="10.199999999999999" customHeight="1">
      <c r="A194" s="248" t="s">
        <v>762</v>
      </c>
      <c r="B194" s="245">
        <f>+VLOOKUP(A194,Clasificación!D:G,4,FALSE)</f>
        <v>100437.67</v>
      </c>
      <c r="C194" s="31"/>
      <c r="D194" s="31"/>
      <c r="E194" s="32">
        <f>+VLOOKUP(A194,Clasificación!D:H,5,FALSE)</f>
        <v>0</v>
      </c>
      <c r="F194" s="32">
        <f t="shared" si="6"/>
        <v>100437.67</v>
      </c>
      <c r="G194" s="32">
        <f t="shared" si="8"/>
        <v>-100437.67</v>
      </c>
      <c r="H194" s="32">
        <v>0</v>
      </c>
      <c r="I194" s="32">
        <v>0</v>
      </c>
      <c r="J194" s="32">
        <v>0</v>
      </c>
      <c r="K194" s="32">
        <v>0</v>
      </c>
      <c r="L194" s="32">
        <v>0</v>
      </c>
      <c r="M194" s="251">
        <f t="shared" si="7"/>
        <v>0</v>
      </c>
      <c r="N194" s="252"/>
      <c r="O194" s="252"/>
      <c r="P194" s="252"/>
      <c r="Q194" s="252"/>
      <c r="R194" s="252"/>
      <c r="S194" s="252"/>
      <c r="T194" s="252"/>
      <c r="U194" s="252"/>
      <c r="V194" s="252"/>
      <c r="W194" s="252"/>
      <c r="X194" s="252"/>
      <c r="Y194" s="252"/>
      <c r="Z194" s="252"/>
      <c r="AA194" s="249"/>
      <c r="AB194" s="249"/>
      <c r="AC194" s="249"/>
      <c r="AD194" s="249"/>
      <c r="AE194" s="249"/>
      <c r="AF194" s="249"/>
      <c r="AG194" s="249"/>
      <c r="AH194" s="249"/>
      <c r="AI194" s="249"/>
      <c r="AJ194" s="249"/>
      <c r="AK194" s="249"/>
      <c r="AL194" s="249"/>
      <c r="AM194" s="249"/>
      <c r="AN194" s="249"/>
    </row>
    <row r="195" spans="1:40" s="255" customFormat="1" ht="10.199999999999999" customHeight="1">
      <c r="A195" s="248" t="s">
        <v>764</v>
      </c>
      <c r="B195" s="245">
        <f>+VLOOKUP(A195,Clasificación!D:G,4,FALSE)</f>
        <v>100437.67</v>
      </c>
      <c r="C195" s="31"/>
      <c r="D195" s="31"/>
      <c r="E195" s="32">
        <f>+VLOOKUP(A195,Clasificación!D:H,5,FALSE)</f>
        <v>0</v>
      </c>
      <c r="F195" s="32">
        <f t="shared" si="6"/>
        <v>100437.67</v>
      </c>
      <c r="G195" s="32">
        <f t="shared" si="8"/>
        <v>-100437.67</v>
      </c>
      <c r="H195" s="32">
        <v>0</v>
      </c>
      <c r="I195" s="32">
        <v>0</v>
      </c>
      <c r="J195" s="32">
        <v>0</v>
      </c>
      <c r="K195" s="32">
        <v>0</v>
      </c>
      <c r="L195" s="32">
        <v>0</v>
      </c>
      <c r="M195" s="251">
        <f t="shared" si="7"/>
        <v>0</v>
      </c>
      <c r="N195" s="253"/>
      <c r="O195" s="253"/>
      <c r="P195" s="253"/>
      <c r="Q195" s="253"/>
      <c r="R195" s="253"/>
      <c r="S195" s="253"/>
      <c r="T195" s="253"/>
      <c r="U195" s="253"/>
      <c r="V195" s="253"/>
      <c r="W195" s="253"/>
      <c r="X195" s="253"/>
      <c r="Y195" s="253"/>
      <c r="Z195" s="253"/>
      <c r="AA195" s="254"/>
      <c r="AB195" s="254"/>
      <c r="AC195" s="254"/>
      <c r="AD195" s="254"/>
      <c r="AE195" s="254"/>
      <c r="AF195" s="254"/>
      <c r="AG195" s="254"/>
      <c r="AH195" s="254"/>
      <c r="AI195" s="254"/>
      <c r="AJ195" s="254"/>
      <c r="AK195" s="254"/>
      <c r="AL195" s="254"/>
      <c r="AM195" s="254"/>
      <c r="AN195" s="254"/>
    </row>
    <row r="196" spans="1:40" s="247" customFormat="1" ht="10.199999999999999" customHeight="1">
      <c r="A196" s="240" t="s">
        <v>766</v>
      </c>
      <c r="B196" s="245">
        <f>+VLOOKUP(A196,Clasificación!D:G,4,FALSE)</f>
        <v>100437.67</v>
      </c>
      <c r="C196" s="31"/>
      <c r="D196" s="31"/>
      <c r="E196" s="32">
        <f>+VLOOKUP(A196,Clasificación!D:H,5,FALSE)</f>
        <v>0</v>
      </c>
      <c r="F196" s="32">
        <f t="shared" si="6"/>
        <v>100437.67</v>
      </c>
      <c r="G196" s="32">
        <f t="shared" si="8"/>
        <v>-100437.67</v>
      </c>
      <c r="H196" s="32">
        <v>0</v>
      </c>
      <c r="I196" s="32">
        <v>0</v>
      </c>
      <c r="J196" s="32">
        <v>0</v>
      </c>
      <c r="K196" s="32">
        <v>0</v>
      </c>
      <c r="L196" s="32">
        <v>0</v>
      </c>
      <c r="M196" s="251">
        <f t="shared" si="7"/>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row>
    <row r="197" spans="1:40" s="250" customFormat="1" ht="10.199999999999999" customHeight="1">
      <c r="A197" s="248" t="s">
        <v>768</v>
      </c>
      <c r="B197" s="245">
        <f>+VLOOKUP(A197,Clasificación!D:G,4,FALSE)</f>
        <v>251094.18</v>
      </c>
      <c r="C197" s="31"/>
      <c r="D197" s="31"/>
      <c r="E197" s="32">
        <f>+VLOOKUP(A197,Clasificación!D:H,5,FALSE)</f>
        <v>0</v>
      </c>
      <c r="F197" s="32">
        <f t="shared" ref="F197:F260" si="9">+B197+C197-D197-E197</f>
        <v>251094.18</v>
      </c>
      <c r="G197" s="32">
        <f t="shared" si="8"/>
        <v>-251094.18</v>
      </c>
      <c r="H197" s="32">
        <v>0</v>
      </c>
      <c r="I197" s="32">
        <v>0</v>
      </c>
      <c r="J197" s="32">
        <v>0</v>
      </c>
      <c r="K197" s="32">
        <v>0</v>
      </c>
      <c r="L197" s="32">
        <v>0</v>
      </c>
      <c r="M197" s="251">
        <f t="shared" si="7"/>
        <v>0</v>
      </c>
      <c r="N197" s="249"/>
      <c r="O197" s="249"/>
      <c r="P197" s="249"/>
      <c r="Q197" s="249"/>
      <c r="R197" s="249"/>
      <c r="S197" s="249"/>
      <c r="T197" s="249"/>
      <c r="U197" s="249"/>
      <c r="V197" s="249"/>
      <c r="W197" s="249"/>
      <c r="X197" s="249"/>
      <c r="Y197" s="249"/>
      <c r="Z197" s="249"/>
      <c r="AA197" s="249"/>
      <c r="AB197" s="249"/>
      <c r="AC197" s="249"/>
      <c r="AD197" s="249"/>
      <c r="AE197" s="249"/>
      <c r="AF197" s="249"/>
      <c r="AG197" s="249"/>
      <c r="AH197" s="249"/>
      <c r="AI197" s="249"/>
      <c r="AJ197" s="249"/>
      <c r="AK197" s="249"/>
      <c r="AL197" s="249"/>
      <c r="AM197" s="249"/>
      <c r="AN197" s="249"/>
    </row>
    <row r="198" spans="1:40" s="250" customFormat="1" ht="10.199999999999999" customHeight="1">
      <c r="A198" s="248" t="s">
        <v>770</v>
      </c>
      <c r="B198" s="245">
        <f>+VLOOKUP(A198,Clasificación!D:G,4,FALSE)</f>
        <v>251094.18</v>
      </c>
      <c r="C198" s="31"/>
      <c r="D198" s="31"/>
      <c r="E198" s="32">
        <f>+VLOOKUP(A198,Clasificación!D:H,5,FALSE)</f>
        <v>0</v>
      </c>
      <c r="F198" s="32">
        <f t="shared" si="9"/>
        <v>251094.18</v>
      </c>
      <c r="G198" s="32">
        <f t="shared" si="8"/>
        <v>-251094.18</v>
      </c>
      <c r="H198" s="32">
        <v>0</v>
      </c>
      <c r="I198" s="32">
        <v>0</v>
      </c>
      <c r="J198" s="32">
        <v>0</v>
      </c>
      <c r="K198" s="32">
        <v>0</v>
      </c>
      <c r="L198" s="32">
        <v>0</v>
      </c>
      <c r="M198" s="251">
        <f t="shared" si="7"/>
        <v>0</v>
      </c>
      <c r="N198" s="252"/>
      <c r="O198" s="252"/>
      <c r="P198" s="252"/>
      <c r="Q198" s="252"/>
      <c r="R198" s="252"/>
      <c r="S198" s="252"/>
      <c r="T198" s="252"/>
      <c r="U198" s="252"/>
      <c r="V198" s="252"/>
      <c r="W198" s="252"/>
      <c r="X198" s="252"/>
      <c r="Y198" s="252"/>
      <c r="Z198" s="252"/>
      <c r="AA198" s="249"/>
      <c r="AB198" s="249"/>
      <c r="AC198" s="249"/>
      <c r="AD198" s="249"/>
      <c r="AE198" s="249"/>
      <c r="AF198" s="249"/>
      <c r="AG198" s="249"/>
      <c r="AH198" s="249"/>
      <c r="AI198" s="249"/>
      <c r="AJ198" s="249"/>
      <c r="AK198" s="249"/>
      <c r="AL198" s="249"/>
      <c r="AM198" s="249"/>
      <c r="AN198" s="249"/>
    </row>
    <row r="199" spans="1:40" s="250" customFormat="1" ht="10.199999999999999" customHeight="1">
      <c r="A199" s="248" t="s">
        <v>772</v>
      </c>
      <c r="B199" s="245">
        <f>+VLOOKUP(A199,Clasificación!D:G,4,FALSE)</f>
        <v>503575.36</v>
      </c>
      <c r="C199" s="31"/>
      <c r="D199" s="31"/>
      <c r="E199" s="32">
        <f>+VLOOKUP(A199,Clasificación!D:H,5,FALSE)</f>
        <v>0</v>
      </c>
      <c r="F199" s="32">
        <f t="shared" si="9"/>
        <v>503575.36</v>
      </c>
      <c r="G199" s="32">
        <f t="shared" si="8"/>
        <v>-503575.36</v>
      </c>
      <c r="H199" s="32">
        <v>0</v>
      </c>
      <c r="I199" s="32">
        <v>0</v>
      </c>
      <c r="J199" s="32">
        <v>0</v>
      </c>
      <c r="K199" s="32">
        <v>0</v>
      </c>
      <c r="L199" s="32">
        <v>0</v>
      </c>
      <c r="M199" s="251">
        <f t="shared" ref="M199:M262" si="10">SUM(F199:L199)</f>
        <v>0</v>
      </c>
      <c r="N199" s="252"/>
      <c r="O199" s="252"/>
      <c r="P199" s="252"/>
      <c r="Q199" s="252"/>
      <c r="R199" s="252"/>
      <c r="S199" s="252"/>
      <c r="T199" s="252"/>
      <c r="U199" s="252"/>
      <c r="V199" s="252"/>
      <c r="W199" s="252"/>
      <c r="X199" s="252"/>
      <c r="Y199" s="252"/>
      <c r="Z199" s="252"/>
      <c r="AA199" s="249"/>
      <c r="AB199" s="249"/>
      <c r="AC199" s="249"/>
      <c r="AD199" s="249"/>
      <c r="AE199" s="249"/>
      <c r="AF199" s="249"/>
      <c r="AG199" s="249"/>
      <c r="AH199" s="249"/>
      <c r="AI199" s="249"/>
      <c r="AJ199" s="249"/>
      <c r="AK199" s="249"/>
      <c r="AL199" s="249"/>
      <c r="AM199" s="249"/>
      <c r="AN199" s="249"/>
    </row>
    <row r="200" spans="1:40" s="255" customFormat="1" ht="10.199999999999999" customHeight="1">
      <c r="A200" s="248" t="s">
        <v>774</v>
      </c>
      <c r="B200" s="245">
        <f>+VLOOKUP(A200,Clasificación!D:G,4,FALSE)</f>
        <v>503556.71</v>
      </c>
      <c r="C200" s="31"/>
      <c r="D200" s="31"/>
      <c r="E200" s="32">
        <f>+VLOOKUP(A200,Clasificación!D:H,5,FALSE)</f>
        <v>0</v>
      </c>
      <c r="F200" s="32">
        <f t="shared" si="9"/>
        <v>503556.71</v>
      </c>
      <c r="G200" s="32">
        <f t="shared" si="8"/>
        <v>-503556.71</v>
      </c>
      <c r="H200" s="32">
        <v>0</v>
      </c>
      <c r="I200" s="32">
        <v>0</v>
      </c>
      <c r="J200" s="32">
        <v>0</v>
      </c>
      <c r="K200" s="32">
        <v>0</v>
      </c>
      <c r="L200" s="32">
        <v>0</v>
      </c>
      <c r="M200" s="251">
        <f t="shared" si="10"/>
        <v>0</v>
      </c>
      <c r="N200" s="253"/>
      <c r="O200" s="253"/>
      <c r="P200" s="253"/>
      <c r="Q200" s="253"/>
      <c r="R200" s="253"/>
      <c r="S200" s="253"/>
      <c r="T200" s="253"/>
      <c r="U200" s="253"/>
      <c r="V200" s="253"/>
      <c r="W200" s="253"/>
      <c r="X200" s="253"/>
      <c r="Y200" s="253"/>
      <c r="Z200" s="253"/>
      <c r="AA200" s="254"/>
      <c r="AB200" s="254"/>
      <c r="AC200" s="254"/>
      <c r="AD200" s="254"/>
      <c r="AE200" s="254"/>
      <c r="AF200" s="254"/>
      <c r="AG200" s="254"/>
      <c r="AH200" s="254"/>
      <c r="AI200" s="254"/>
      <c r="AJ200" s="254"/>
      <c r="AK200" s="254"/>
      <c r="AL200" s="254"/>
      <c r="AM200" s="254"/>
      <c r="AN200" s="254"/>
    </row>
    <row r="201" spans="1:40" s="250" customFormat="1" ht="10.199999999999999" customHeight="1">
      <c r="A201" s="248" t="s">
        <v>776</v>
      </c>
      <c r="B201" s="245">
        <f>+VLOOKUP(A201,Clasificación!D:G,4,FALSE)</f>
        <v>250922.44</v>
      </c>
      <c r="C201" s="31"/>
      <c r="D201" s="31"/>
      <c r="E201" s="32">
        <f>+VLOOKUP(A201,Clasificación!D:H,5,FALSE)</f>
        <v>0</v>
      </c>
      <c r="F201" s="32">
        <f t="shared" si="9"/>
        <v>250922.44</v>
      </c>
      <c r="G201" s="32">
        <f t="shared" si="8"/>
        <v>-250922.44</v>
      </c>
      <c r="H201" s="32">
        <v>0</v>
      </c>
      <c r="I201" s="32">
        <v>0</v>
      </c>
      <c r="J201" s="32">
        <v>0</v>
      </c>
      <c r="K201" s="32">
        <v>0</v>
      </c>
      <c r="L201" s="32">
        <v>0</v>
      </c>
      <c r="M201" s="251">
        <f t="shared" si="10"/>
        <v>0</v>
      </c>
      <c r="N201" s="252"/>
      <c r="O201" s="252"/>
      <c r="P201" s="252"/>
      <c r="Q201" s="252"/>
      <c r="R201" s="252"/>
      <c r="S201" s="252"/>
      <c r="T201" s="252"/>
      <c r="U201" s="252"/>
      <c r="V201" s="252"/>
      <c r="W201" s="252"/>
      <c r="X201" s="252"/>
      <c r="Y201" s="252"/>
      <c r="Z201" s="252"/>
      <c r="AA201" s="249"/>
      <c r="AB201" s="249"/>
      <c r="AC201" s="249"/>
      <c r="AD201" s="249"/>
      <c r="AE201" s="249"/>
      <c r="AF201" s="249"/>
      <c r="AG201" s="249"/>
      <c r="AH201" s="249"/>
      <c r="AI201" s="249"/>
      <c r="AJ201" s="249"/>
      <c r="AK201" s="249"/>
      <c r="AL201" s="249"/>
      <c r="AM201" s="249"/>
      <c r="AN201" s="249"/>
    </row>
    <row r="202" spans="1:40" s="250" customFormat="1" ht="10.199999999999999" customHeight="1">
      <c r="A202" s="248" t="s">
        <v>778</v>
      </c>
      <c r="B202" s="245">
        <f>+VLOOKUP(A202,Clasificación!D:G,4,FALSE)</f>
        <v>250922.44</v>
      </c>
      <c r="C202" s="31"/>
      <c r="D202" s="31"/>
      <c r="E202" s="32">
        <f>+VLOOKUP(A202,Clasificación!D:H,5,FALSE)</f>
        <v>0</v>
      </c>
      <c r="F202" s="32">
        <f t="shared" si="9"/>
        <v>250922.44</v>
      </c>
      <c r="G202" s="32">
        <f t="shared" si="8"/>
        <v>-250922.44</v>
      </c>
      <c r="H202" s="32">
        <v>0</v>
      </c>
      <c r="I202" s="32">
        <v>0</v>
      </c>
      <c r="J202" s="32">
        <v>0</v>
      </c>
      <c r="K202" s="32">
        <v>0</v>
      </c>
      <c r="L202" s="32">
        <v>0</v>
      </c>
      <c r="M202" s="251">
        <f t="shared" si="10"/>
        <v>0</v>
      </c>
      <c r="N202" s="252"/>
      <c r="O202" s="252"/>
      <c r="P202" s="252"/>
      <c r="Q202" s="252"/>
      <c r="R202" s="252"/>
      <c r="S202" s="252"/>
      <c r="T202" s="252"/>
      <c r="U202" s="252"/>
      <c r="V202" s="252"/>
      <c r="W202" s="252"/>
      <c r="X202" s="252"/>
      <c r="Y202" s="252"/>
      <c r="Z202" s="252"/>
      <c r="AA202" s="249"/>
      <c r="AB202" s="249"/>
      <c r="AC202" s="249"/>
      <c r="AD202" s="249"/>
      <c r="AE202" s="249"/>
      <c r="AF202" s="249"/>
      <c r="AG202" s="249"/>
      <c r="AH202" s="249"/>
      <c r="AI202" s="249"/>
      <c r="AJ202" s="249"/>
      <c r="AK202" s="249"/>
      <c r="AL202" s="249"/>
      <c r="AM202" s="249"/>
      <c r="AN202" s="249"/>
    </row>
    <row r="203" spans="1:40" s="250" customFormat="1" ht="10.199999999999999" customHeight="1">
      <c r="A203" s="256" t="s">
        <v>780</v>
      </c>
      <c r="B203" s="245">
        <f>+VLOOKUP(A203,Clasificación!D:G,4,FALSE)</f>
        <v>50198.75</v>
      </c>
      <c r="C203" s="31"/>
      <c r="D203" s="31"/>
      <c r="E203" s="32">
        <f>+VLOOKUP(A203,Clasificación!D:H,5,FALSE)</f>
        <v>0</v>
      </c>
      <c r="F203" s="32">
        <f t="shared" si="9"/>
        <v>50198.75</v>
      </c>
      <c r="G203" s="32">
        <f t="shared" si="8"/>
        <v>-50198.75</v>
      </c>
      <c r="H203" s="32">
        <v>0</v>
      </c>
      <c r="I203" s="32">
        <v>0</v>
      </c>
      <c r="J203" s="32">
        <v>0</v>
      </c>
      <c r="K203" s="32">
        <v>0</v>
      </c>
      <c r="L203" s="32">
        <v>0</v>
      </c>
      <c r="M203" s="251">
        <f t="shared" si="10"/>
        <v>0</v>
      </c>
      <c r="N203" s="252"/>
      <c r="O203" s="252"/>
      <c r="P203" s="252"/>
      <c r="Q203" s="252"/>
      <c r="R203" s="252"/>
      <c r="S203" s="252"/>
      <c r="T203" s="252"/>
      <c r="U203" s="252"/>
      <c r="V203" s="252"/>
      <c r="W203" s="252"/>
      <c r="X203" s="252"/>
      <c r="Y203" s="252"/>
      <c r="Z203" s="252"/>
      <c r="AA203" s="249"/>
      <c r="AB203" s="249"/>
      <c r="AC203" s="249"/>
      <c r="AD203" s="249"/>
      <c r="AE203" s="249"/>
      <c r="AF203" s="249"/>
      <c r="AG203" s="249"/>
      <c r="AH203" s="249"/>
      <c r="AI203" s="249"/>
      <c r="AJ203" s="249"/>
      <c r="AK203" s="249"/>
      <c r="AL203" s="249"/>
      <c r="AM203" s="249"/>
      <c r="AN203" s="249"/>
    </row>
    <row r="204" spans="1:40" s="250" customFormat="1" ht="10.199999999999999" customHeight="1">
      <c r="A204" s="256" t="s">
        <v>782</v>
      </c>
      <c r="B204" s="245">
        <f>+VLOOKUP(A204,Clasificación!D:G,4,FALSE)</f>
        <v>50198.75</v>
      </c>
      <c r="C204" s="31"/>
      <c r="D204" s="31"/>
      <c r="E204" s="32">
        <f>+VLOOKUP(A204,Clasificación!D:H,5,FALSE)</f>
        <v>0</v>
      </c>
      <c r="F204" s="32">
        <f t="shared" si="9"/>
        <v>50198.75</v>
      </c>
      <c r="G204" s="32">
        <f t="shared" si="8"/>
        <v>-50198.75</v>
      </c>
      <c r="H204" s="32">
        <v>0</v>
      </c>
      <c r="I204" s="32">
        <v>0</v>
      </c>
      <c r="J204" s="32">
        <v>0</v>
      </c>
      <c r="K204" s="32">
        <v>0</v>
      </c>
      <c r="L204" s="32">
        <v>0</v>
      </c>
      <c r="M204" s="251">
        <f t="shared" si="10"/>
        <v>0</v>
      </c>
      <c r="N204" s="252"/>
      <c r="O204" s="252"/>
      <c r="P204" s="252"/>
      <c r="Q204" s="252"/>
      <c r="R204" s="252"/>
      <c r="S204" s="252"/>
      <c r="T204" s="252"/>
      <c r="U204" s="252"/>
      <c r="V204" s="252"/>
      <c r="W204" s="252"/>
      <c r="X204" s="252"/>
      <c r="Y204" s="252"/>
      <c r="Z204" s="252"/>
      <c r="AA204" s="249"/>
      <c r="AB204" s="249"/>
      <c r="AC204" s="249"/>
      <c r="AD204" s="249"/>
      <c r="AE204" s="249"/>
      <c r="AF204" s="249"/>
      <c r="AG204" s="249"/>
      <c r="AH204" s="249"/>
      <c r="AI204" s="249"/>
      <c r="AJ204" s="249"/>
      <c r="AK204" s="249"/>
      <c r="AL204" s="249"/>
      <c r="AM204" s="249"/>
      <c r="AN204" s="249"/>
    </row>
    <row r="205" spans="1:40" s="255" customFormat="1" ht="10.199999999999999" customHeight="1">
      <c r="A205" s="256" t="s">
        <v>784</v>
      </c>
      <c r="B205" s="245">
        <f>+VLOOKUP(A205,Clasificación!D:G,4,FALSE)</f>
        <v>50198.75</v>
      </c>
      <c r="C205" s="31"/>
      <c r="D205" s="31"/>
      <c r="E205" s="32">
        <f>+VLOOKUP(A205,Clasificación!D:H,5,FALSE)</f>
        <v>0</v>
      </c>
      <c r="F205" s="32">
        <f t="shared" si="9"/>
        <v>50198.75</v>
      </c>
      <c r="G205" s="32">
        <f t="shared" ref="G205:G268" si="11">-F205</f>
        <v>-50198.75</v>
      </c>
      <c r="H205" s="32">
        <v>0</v>
      </c>
      <c r="I205" s="32">
        <v>0</v>
      </c>
      <c r="J205" s="32">
        <v>0</v>
      </c>
      <c r="K205" s="32">
        <v>0</v>
      </c>
      <c r="L205" s="32">
        <v>0</v>
      </c>
      <c r="M205" s="251">
        <f t="shared" si="10"/>
        <v>0</v>
      </c>
      <c r="N205" s="253"/>
      <c r="O205" s="253"/>
      <c r="P205" s="253"/>
      <c r="Q205" s="253"/>
      <c r="R205" s="253"/>
      <c r="S205" s="253"/>
      <c r="T205" s="253"/>
      <c r="U205" s="253"/>
      <c r="V205" s="253"/>
      <c r="W205" s="253"/>
      <c r="X205" s="253"/>
      <c r="Y205" s="253"/>
      <c r="Z205" s="253"/>
      <c r="AA205" s="254"/>
      <c r="AB205" s="254"/>
      <c r="AC205" s="254"/>
      <c r="AD205" s="254"/>
      <c r="AE205" s="254"/>
      <c r="AF205" s="254"/>
      <c r="AG205" s="254"/>
      <c r="AH205" s="254"/>
      <c r="AI205" s="254"/>
      <c r="AJ205" s="254"/>
      <c r="AK205" s="254"/>
      <c r="AL205" s="254"/>
      <c r="AM205" s="254"/>
      <c r="AN205" s="254"/>
    </row>
    <row r="206" spans="1:40" s="255" customFormat="1" ht="10.199999999999999" customHeight="1">
      <c r="A206" s="256" t="s">
        <v>786</v>
      </c>
      <c r="B206" s="245">
        <f>+VLOOKUP(A206,Clasificación!D:G,4,FALSE)</f>
        <v>50198.75</v>
      </c>
      <c r="C206" s="31"/>
      <c r="D206" s="31"/>
      <c r="E206" s="32">
        <f>+VLOOKUP(A206,Clasificación!D:H,5,FALSE)</f>
        <v>0</v>
      </c>
      <c r="F206" s="32">
        <f t="shared" si="9"/>
        <v>50198.75</v>
      </c>
      <c r="G206" s="32">
        <f t="shared" si="11"/>
        <v>-50198.75</v>
      </c>
      <c r="H206" s="32">
        <v>0</v>
      </c>
      <c r="I206" s="32">
        <v>0</v>
      </c>
      <c r="J206" s="32">
        <v>0</v>
      </c>
      <c r="K206" s="32">
        <v>0</v>
      </c>
      <c r="L206" s="32">
        <v>0</v>
      </c>
      <c r="M206" s="251">
        <f t="shared" si="10"/>
        <v>0</v>
      </c>
      <c r="N206" s="253"/>
      <c r="O206" s="253"/>
      <c r="P206" s="253"/>
      <c r="Q206" s="253"/>
      <c r="R206" s="253"/>
      <c r="S206" s="253"/>
      <c r="T206" s="253"/>
      <c r="U206" s="253"/>
      <c r="V206" s="253"/>
      <c r="W206" s="253"/>
      <c r="X206" s="253"/>
      <c r="Y206" s="253"/>
      <c r="Z206" s="253"/>
      <c r="AA206" s="254"/>
      <c r="AB206" s="254"/>
      <c r="AC206" s="254"/>
      <c r="AD206" s="254"/>
      <c r="AE206" s="254"/>
      <c r="AF206" s="254"/>
      <c r="AG206" s="254"/>
      <c r="AH206" s="254"/>
      <c r="AI206" s="254"/>
      <c r="AJ206" s="254"/>
      <c r="AK206" s="254"/>
      <c r="AL206" s="254"/>
      <c r="AM206" s="254"/>
      <c r="AN206" s="254"/>
    </row>
    <row r="207" spans="1:40" s="250" customFormat="1" ht="10.199999999999999" customHeight="1">
      <c r="A207" s="248" t="s">
        <v>788</v>
      </c>
      <c r="B207" s="245">
        <f>+VLOOKUP(A207,Clasificación!D:G,4,FALSE)</f>
        <v>31225.38</v>
      </c>
      <c r="C207" s="31"/>
      <c r="D207" s="31"/>
      <c r="E207" s="32">
        <f>+VLOOKUP(A207,Clasificación!D:H,5,FALSE)</f>
        <v>0</v>
      </c>
      <c r="F207" s="32">
        <f t="shared" si="9"/>
        <v>31225.38</v>
      </c>
      <c r="G207" s="32">
        <f t="shared" si="11"/>
        <v>-31225.38</v>
      </c>
      <c r="H207" s="32">
        <v>0</v>
      </c>
      <c r="I207" s="32">
        <v>0</v>
      </c>
      <c r="J207" s="32">
        <v>0</v>
      </c>
      <c r="K207" s="32">
        <v>0</v>
      </c>
      <c r="L207" s="32">
        <v>0</v>
      </c>
      <c r="M207" s="251">
        <f t="shared" si="10"/>
        <v>0</v>
      </c>
      <c r="N207" s="252"/>
      <c r="O207" s="252"/>
      <c r="P207" s="252"/>
      <c r="Q207" s="252"/>
      <c r="R207" s="252"/>
      <c r="S207" s="252"/>
      <c r="T207" s="252"/>
      <c r="U207" s="252"/>
      <c r="V207" s="252"/>
      <c r="W207" s="252"/>
      <c r="X207" s="252"/>
      <c r="Y207" s="252"/>
      <c r="Z207" s="252"/>
      <c r="AA207" s="249"/>
      <c r="AB207" s="249"/>
      <c r="AC207" s="249"/>
      <c r="AD207" s="249"/>
      <c r="AE207" s="249"/>
      <c r="AF207" s="249"/>
      <c r="AG207" s="249"/>
      <c r="AH207" s="249"/>
      <c r="AI207" s="249"/>
      <c r="AJ207" s="249"/>
      <c r="AK207" s="249"/>
      <c r="AL207" s="249"/>
      <c r="AM207" s="249"/>
      <c r="AN207" s="249"/>
    </row>
    <row r="208" spans="1:40" s="255" customFormat="1" ht="10.199999999999999" customHeight="1">
      <c r="A208" s="248" t="s">
        <v>790</v>
      </c>
      <c r="B208" s="245">
        <f>+VLOOKUP(A208,Clasificación!D:G,4,FALSE)</f>
        <v>21839.11</v>
      </c>
      <c r="C208" s="31"/>
      <c r="D208" s="31"/>
      <c r="E208" s="32">
        <f>+VLOOKUP(A208,Clasificación!D:H,5,FALSE)</f>
        <v>0</v>
      </c>
      <c r="F208" s="32">
        <f t="shared" si="9"/>
        <v>21839.11</v>
      </c>
      <c r="G208" s="32">
        <f t="shared" si="11"/>
        <v>-21839.11</v>
      </c>
      <c r="H208" s="32">
        <v>0</v>
      </c>
      <c r="I208" s="32">
        <v>0</v>
      </c>
      <c r="J208" s="32">
        <v>0</v>
      </c>
      <c r="K208" s="32">
        <v>0</v>
      </c>
      <c r="L208" s="32">
        <v>0</v>
      </c>
      <c r="M208" s="251">
        <f t="shared" si="10"/>
        <v>0</v>
      </c>
      <c r="N208" s="253"/>
      <c r="O208" s="253"/>
      <c r="P208" s="253"/>
      <c r="Q208" s="253"/>
      <c r="R208" s="253"/>
      <c r="S208" s="253"/>
      <c r="T208" s="253"/>
      <c r="U208" s="253"/>
      <c r="V208" s="253"/>
      <c r="W208" s="253"/>
      <c r="X208" s="253"/>
      <c r="Y208" s="253"/>
      <c r="Z208" s="253"/>
      <c r="AA208" s="254"/>
      <c r="AB208" s="254"/>
      <c r="AC208" s="254"/>
      <c r="AD208" s="254"/>
      <c r="AE208" s="254"/>
      <c r="AF208" s="254"/>
      <c r="AG208" s="254"/>
      <c r="AH208" s="254"/>
      <c r="AI208" s="254"/>
      <c r="AJ208" s="254"/>
      <c r="AK208" s="254"/>
      <c r="AL208" s="254"/>
      <c r="AM208" s="254"/>
      <c r="AN208" s="254"/>
    </row>
    <row r="209" spans="1:40" s="250" customFormat="1" ht="10.199999999999999" customHeight="1">
      <c r="A209" s="248" t="s">
        <v>792</v>
      </c>
      <c r="B209" s="245">
        <f>+VLOOKUP(A209,Clasificación!D:G,4,FALSE)</f>
        <v>100119.2</v>
      </c>
      <c r="C209" s="31"/>
      <c r="D209" s="31"/>
      <c r="E209" s="32">
        <f>+VLOOKUP(A209,Clasificación!D:H,5,FALSE)</f>
        <v>0</v>
      </c>
      <c r="F209" s="32">
        <f t="shared" si="9"/>
        <v>100119.2</v>
      </c>
      <c r="G209" s="32">
        <f t="shared" si="11"/>
        <v>-100119.2</v>
      </c>
      <c r="H209" s="32">
        <v>0</v>
      </c>
      <c r="I209" s="32">
        <v>0</v>
      </c>
      <c r="J209" s="32">
        <v>0</v>
      </c>
      <c r="K209" s="32">
        <v>0</v>
      </c>
      <c r="L209" s="32">
        <v>0</v>
      </c>
      <c r="M209" s="251">
        <f t="shared" si="10"/>
        <v>0</v>
      </c>
      <c r="N209" s="252"/>
      <c r="O209" s="252"/>
      <c r="P209" s="252"/>
      <c r="Q209" s="252"/>
      <c r="R209" s="252"/>
      <c r="S209" s="252"/>
      <c r="T209" s="252"/>
      <c r="U209" s="252"/>
      <c r="V209" s="252"/>
      <c r="W209" s="252"/>
      <c r="X209" s="252"/>
      <c r="Y209" s="252"/>
      <c r="Z209" s="252"/>
      <c r="AA209" s="249"/>
      <c r="AB209" s="249"/>
      <c r="AC209" s="249"/>
      <c r="AD209" s="249"/>
      <c r="AE209" s="249"/>
      <c r="AF209" s="249"/>
      <c r="AG209" s="249"/>
      <c r="AH209" s="249"/>
      <c r="AI209" s="249"/>
      <c r="AJ209" s="249"/>
      <c r="AK209" s="249"/>
      <c r="AL209" s="249"/>
      <c r="AM209" s="249"/>
      <c r="AN209" s="249"/>
    </row>
    <row r="210" spans="1:40" s="250" customFormat="1" ht="10.199999999999999" customHeight="1">
      <c r="A210" s="248" t="s">
        <v>794</v>
      </c>
      <c r="B210" s="245">
        <f>+VLOOKUP(A210,Clasificación!D:G,4,FALSE)</f>
        <v>100119.2</v>
      </c>
      <c r="C210" s="31"/>
      <c r="D210" s="31"/>
      <c r="E210" s="32">
        <f>+VLOOKUP(A210,Clasificación!D:H,5,FALSE)</f>
        <v>0</v>
      </c>
      <c r="F210" s="32">
        <f t="shared" si="9"/>
        <v>100119.2</v>
      </c>
      <c r="G210" s="32">
        <f t="shared" si="11"/>
        <v>-100119.2</v>
      </c>
      <c r="H210" s="32">
        <v>0</v>
      </c>
      <c r="I210" s="32">
        <v>0</v>
      </c>
      <c r="J210" s="32">
        <v>0</v>
      </c>
      <c r="K210" s="32">
        <v>0</v>
      </c>
      <c r="L210" s="32">
        <v>0</v>
      </c>
      <c r="M210" s="251">
        <f t="shared" si="10"/>
        <v>0</v>
      </c>
      <c r="N210" s="252"/>
      <c r="O210" s="252"/>
      <c r="P210" s="252"/>
      <c r="Q210" s="252"/>
      <c r="R210" s="252"/>
      <c r="S210" s="252"/>
      <c r="T210" s="252"/>
      <c r="U210" s="252"/>
      <c r="V210" s="252"/>
      <c r="W210" s="252"/>
      <c r="X210" s="252"/>
      <c r="Y210" s="252"/>
      <c r="Z210" s="252"/>
      <c r="AA210" s="249"/>
      <c r="AB210" s="249"/>
      <c r="AC210" s="249"/>
      <c r="AD210" s="249"/>
      <c r="AE210" s="249"/>
      <c r="AF210" s="249"/>
      <c r="AG210" s="249"/>
      <c r="AH210" s="249"/>
      <c r="AI210" s="249"/>
      <c r="AJ210" s="249"/>
      <c r="AK210" s="249"/>
      <c r="AL210" s="249"/>
      <c r="AM210" s="249"/>
      <c r="AN210" s="249"/>
    </row>
    <row r="211" spans="1:40" s="255" customFormat="1" ht="10.199999999999999" customHeight="1">
      <c r="A211" s="248" t="s">
        <v>796</v>
      </c>
      <c r="B211" s="245">
        <f>+VLOOKUP(A211,Clasificación!D:G,4,FALSE)</f>
        <v>100119.2</v>
      </c>
      <c r="C211" s="31"/>
      <c r="D211" s="31"/>
      <c r="E211" s="32">
        <f>+VLOOKUP(A211,Clasificación!D:H,5,FALSE)</f>
        <v>0</v>
      </c>
      <c r="F211" s="32">
        <f t="shared" si="9"/>
        <v>100119.2</v>
      </c>
      <c r="G211" s="32">
        <f t="shared" si="11"/>
        <v>-100119.2</v>
      </c>
      <c r="H211" s="32">
        <v>0</v>
      </c>
      <c r="I211" s="32">
        <v>0</v>
      </c>
      <c r="J211" s="32">
        <v>0</v>
      </c>
      <c r="K211" s="32">
        <v>0</v>
      </c>
      <c r="L211" s="32">
        <v>0</v>
      </c>
      <c r="M211" s="251">
        <f t="shared" si="10"/>
        <v>0</v>
      </c>
      <c r="N211" s="253"/>
      <c r="O211" s="253"/>
      <c r="P211" s="253"/>
      <c r="Q211" s="253"/>
      <c r="R211" s="253"/>
      <c r="S211" s="253"/>
      <c r="T211" s="253"/>
      <c r="U211" s="253"/>
      <c r="V211" s="253"/>
      <c r="W211" s="253"/>
      <c r="X211" s="253"/>
      <c r="Y211" s="253"/>
      <c r="Z211" s="253"/>
      <c r="AA211" s="254"/>
      <c r="AB211" s="254"/>
      <c r="AC211" s="254"/>
      <c r="AD211" s="254"/>
      <c r="AE211" s="254"/>
      <c r="AF211" s="254"/>
      <c r="AG211" s="254"/>
      <c r="AH211" s="254"/>
      <c r="AI211" s="254"/>
      <c r="AJ211" s="254"/>
      <c r="AK211" s="254"/>
      <c r="AL211" s="254"/>
      <c r="AM211" s="254"/>
      <c r="AN211" s="254"/>
    </row>
    <row r="212" spans="1:40" s="250" customFormat="1" ht="10.199999999999999" customHeight="1">
      <c r="A212" s="248" t="s">
        <v>798</v>
      </c>
      <c r="B212" s="245">
        <f>+VLOOKUP(A212,Clasificación!D:G,4,FALSE)</f>
        <v>100119.2</v>
      </c>
      <c r="C212" s="31"/>
      <c r="D212" s="31"/>
      <c r="E212" s="32">
        <f>+VLOOKUP(A212,Clasificación!D:H,5,FALSE)</f>
        <v>0</v>
      </c>
      <c r="F212" s="32">
        <f t="shared" si="9"/>
        <v>100119.2</v>
      </c>
      <c r="G212" s="32">
        <f t="shared" si="11"/>
        <v>-100119.2</v>
      </c>
      <c r="H212" s="32">
        <v>0</v>
      </c>
      <c r="I212" s="32">
        <v>0</v>
      </c>
      <c r="J212" s="32">
        <v>0</v>
      </c>
      <c r="K212" s="32">
        <v>0</v>
      </c>
      <c r="L212" s="32">
        <v>0</v>
      </c>
      <c r="M212" s="251">
        <f t="shared" si="10"/>
        <v>0</v>
      </c>
      <c r="N212" s="252"/>
      <c r="O212" s="252"/>
      <c r="P212" s="252"/>
      <c r="Q212" s="252"/>
      <c r="R212" s="252"/>
      <c r="S212" s="252"/>
      <c r="T212" s="252"/>
      <c r="U212" s="252"/>
      <c r="V212" s="252"/>
      <c r="W212" s="252"/>
      <c r="X212" s="252"/>
      <c r="Y212" s="252"/>
      <c r="Z212" s="252"/>
      <c r="AA212" s="249"/>
      <c r="AB212" s="249"/>
      <c r="AC212" s="249"/>
      <c r="AD212" s="249"/>
      <c r="AE212" s="249"/>
      <c r="AF212" s="249"/>
      <c r="AG212" s="249"/>
      <c r="AH212" s="249"/>
      <c r="AI212" s="249"/>
      <c r="AJ212" s="249"/>
      <c r="AK212" s="249"/>
      <c r="AL212" s="249"/>
      <c r="AM212" s="249"/>
      <c r="AN212" s="249"/>
    </row>
    <row r="213" spans="1:40" s="255" customFormat="1" ht="10.199999999999999" customHeight="1">
      <c r="A213" s="248" t="s">
        <v>800</v>
      </c>
      <c r="B213" s="245">
        <f>+VLOOKUP(A213,Clasificación!D:G,4,FALSE)</f>
        <v>100119.2</v>
      </c>
      <c r="C213" s="31"/>
      <c r="D213" s="31"/>
      <c r="E213" s="32">
        <f>+VLOOKUP(A213,Clasificación!D:H,5,FALSE)</f>
        <v>0</v>
      </c>
      <c r="F213" s="32">
        <f t="shared" si="9"/>
        <v>100119.2</v>
      </c>
      <c r="G213" s="32">
        <f t="shared" si="11"/>
        <v>-100119.2</v>
      </c>
      <c r="H213" s="32">
        <v>0</v>
      </c>
      <c r="I213" s="32">
        <v>0</v>
      </c>
      <c r="J213" s="32">
        <v>0</v>
      </c>
      <c r="K213" s="32">
        <v>0</v>
      </c>
      <c r="L213" s="32">
        <v>0</v>
      </c>
      <c r="M213" s="251">
        <f t="shared" si="10"/>
        <v>0</v>
      </c>
      <c r="N213" s="253"/>
      <c r="O213" s="253"/>
      <c r="P213" s="253"/>
      <c r="Q213" s="253"/>
      <c r="R213" s="253"/>
      <c r="S213" s="253"/>
      <c r="T213" s="253"/>
      <c r="U213" s="253"/>
      <c r="V213" s="253"/>
      <c r="W213" s="253"/>
      <c r="X213" s="253"/>
      <c r="Y213" s="253"/>
      <c r="Z213" s="253"/>
      <c r="AA213" s="254"/>
      <c r="AB213" s="254"/>
      <c r="AC213" s="254"/>
      <c r="AD213" s="254"/>
      <c r="AE213" s="254"/>
      <c r="AF213" s="254"/>
      <c r="AG213" s="254"/>
      <c r="AH213" s="254"/>
      <c r="AI213" s="254"/>
      <c r="AJ213" s="254"/>
      <c r="AK213" s="254"/>
      <c r="AL213" s="254"/>
      <c r="AM213" s="254"/>
      <c r="AN213" s="254"/>
    </row>
    <row r="214" spans="1:40" s="247" customFormat="1" ht="10.199999999999999" customHeight="1">
      <c r="A214" s="240" t="s">
        <v>802</v>
      </c>
      <c r="B214" s="245">
        <f>+VLOOKUP(A214,Clasificación!D:G,4,FALSE)</f>
        <v>26568.69</v>
      </c>
      <c r="C214" s="31"/>
      <c r="D214" s="31"/>
      <c r="E214" s="32">
        <f>+VLOOKUP(A214,Clasificación!D:H,5,FALSE)</f>
        <v>0</v>
      </c>
      <c r="F214" s="32">
        <f t="shared" si="9"/>
        <v>26568.69</v>
      </c>
      <c r="G214" s="32">
        <f t="shared" si="11"/>
        <v>-26568.69</v>
      </c>
      <c r="H214" s="32">
        <v>0</v>
      </c>
      <c r="I214" s="32">
        <v>0</v>
      </c>
      <c r="J214" s="32">
        <v>0</v>
      </c>
      <c r="K214" s="32">
        <v>0</v>
      </c>
      <c r="L214" s="32">
        <v>0</v>
      </c>
      <c r="M214" s="251">
        <f t="shared" si="10"/>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row>
    <row r="215" spans="1:40" s="250" customFormat="1" ht="10.199999999999999" customHeight="1">
      <c r="A215" s="248" t="s">
        <v>804</v>
      </c>
      <c r="B215" s="245">
        <f>+VLOOKUP(A215,Clasificación!D:G,4,FALSE)</f>
        <v>131116.5</v>
      </c>
      <c r="C215" s="31"/>
      <c r="D215" s="31"/>
      <c r="E215" s="32">
        <f>+VLOOKUP(A215,Clasificación!D:H,5,FALSE)</f>
        <v>0</v>
      </c>
      <c r="F215" s="32">
        <f t="shared" si="9"/>
        <v>131116.5</v>
      </c>
      <c r="G215" s="32">
        <f t="shared" si="11"/>
        <v>-131116.5</v>
      </c>
      <c r="H215" s="32">
        <v>0</v>
      </c>
      <c r="I215" s="32">
        <v>0</v>
      </c>
      <c r="J215" s="32">
        <v>0</v>
      </c>
      <c r="K215" s="32">
        <v>0</v>
      </c>
      <c r="L215" s="32">
        <v>0</v>
      </c>
      <c r="M215" s="251">
        <f t="shared" si="10"/>
        <v>0</v>
      </c>
      <c r="N215" s="249"/>
      <c r="O215" s="249"/>
      <c r="P215" s="249"/>
      <c r="Q215" s="249"/>
      <c r="R215" s="249"/>
      <c r="S215" s="249"/>
      <c r="T215" s="249"/>
      <c r="U215" s="249"/>
      <c r="V215" s="249"/>
      <c r="W215" s="249"/>
      <c r="X215" s="249"/>
      <c r="Y215" s="249"/>
      <c r="Z215" s="249"/>
      <c r="AA215" s="249"/>
      <c r="AB215" s="249"/>
      <c r="AC215" s="249"/>
      <c r="AD215" s="249"/>
      <c r="AE215" s="249"/>
      <c r="AF215" s="249"/>
      <c r="AG215" s="249"/>
      <c r="AH215" s="249"/>
      <c r="AI215" s="249"/>
      <c r="AJ215" s="249"/>
      <c r="AK215" s="249"/>
      <c r="AL215" s="249"/>
      <c r="AM215" s="249"/>
      <c r="AN215" s="249"/>
    </row>
    <row r="216" spans="1:40" s="250" customFormat="1" ht="10.199999999999999" customHeight="1">
      <c r="A216" s="248" t="s">
        <v>806</v>
      </c>
      <c r="B216" s="245">
        <f>+VLOOKUP(A216,Clasificación!D:G,4,FALSE)</f>
        <v>42258.13</v>
      </c>
      <c r="C216" s="31"/>
      <c r="D216" s="31"/>
      <c r="E216" s="32">
        <f>+VLOOKUP(A216,Clasificación!D:H,5,FALSE)</f>
        <v>0</v>
      </c>
      <c r="F216" s="32">
        <f t="shared" si="9"/>
        <v>42258.13</v>
      </c>
      <c r="G216" s="32">
        <f t="shared" si="11"/>
        <v>-42258.13</v>
      </c>
      <c r="H216" s="32">
        <v>0</v>
      </c>
      <c r="I216" s="32">
        <v>0</v>
      </c>
      <c r="J216" s="32">
        <v>0</v>
      </c>
      <c r="K216" s="32">
        <v>0</v>
      </c>
      <c r="L216" s="32">
        <v>0</v>
      </c>
      <c r="M216" s="251">
        <f t="shared" si="10"/>
        <v>0</v>
      </c>
      <c r="N216" s="252"/>
      <c r="O216" s="252"/>
      <c r="P216" s="252"/>
      <c r="Q216" s="252"/>
      <c r="R216" s="252"/>
      <c r="S216" s="252"/>
      <c r="T216" s="252"/>
      <c r="U216" s="252"/>
      <c r="V216" s="252"/>
      <c r="W216" s="252"/>
      <c r="X216" s="252"/>
      <c r="Y216" s="252"/>
      <c r="Z216" s="252"/>
      <c r="AA216" s="249"/>
      <c r="AB216" s="249"/>
      <c r="AC216" s="249"/>
      <c r="AD216" s="249"/>
      <c r="AE216" s="249"/>
      <c r="AF216" s="249"/>
      <c r="AG216" s="249"/>
      <c r="AH216" s="249"/>
      <c r="AI216" s="249"/>
      <c r="AJ216" s="249"/>
      <c r="AK216" s="249"/>
      <c r="AL216" s="249"/>
      <c r="AM216" s="249"/>
      <c r="AN216" s="249"/>
    </row>
    <row r="217" spans="1:40" s="250" customFormat="1" ht="10.199999999999999" customHeight="1">
      <c r="A217" s="248" t="s">
        <v>808</v>
      </c>
      <c r="B217" s="245">
        <f>+VLOOKUP(A217,Clasificación!D:G,4,FALSE)</f>
        <v>50764.36</v>
      </c>
      <c r="C217" s="31"/>
      <c r="D217" s="31"/>
      <c r="E217" s="32">
        <f>+VLOOKUP(A217,Clasificación!D:H,5,FALSE)</f>
        <v>0</v>
      </c>
      <c r="F217" s="32">
        <f t="shared" si="9"/>
        <v>50764.36</v>
      </c>
      <c r="G217" s="32">
        <f t="shared" si="11"/>
        <v>-50764.36</v>
      </c>
      <c r="H217" s="32">
        <v>0</v>
      </c>
      <c r="I217" s="32">
        <v>0</v>
      </c>
      <c r="J217" s="32">
        <v>0</v>
      </c>
      <c r="K217" s="32">
        <v>0</v>
      </c>
      <c r="L217" s="32">
        <v>0</v>
      </c>
      <c r="M217" s="251">
        <f t="shared" si="10"/>
        <v>0</v>
      </c>
      <c r="N217" s="252"/>
      <c r="O217" s="252"/>
      <c r="P217" s="252"/>
      <c r="Q217" s="252"/>
      <c r="R217" s="252"/>
      <c r="S217" s="252"/>
      <c r="T217" s="252"/>
      <c r="U217" s="252"/>
      <c r="V217" s="252"/>
      <c r="W217" s="252"/>
      <c r="X217" s="252"/>
      <c r="Y217" s="252"/>
      <c r="Z217" s="252"/>
      <c r="AA217" s="249"/>
      <c r="AB217" s="249"/>
      <c r="AC217" s="249"/>
      <c r="AD217" s="249"/>
      <c r="AE217" s="249"/>
      <c r="AF217" s="249"/>
      <c r="AG217" s="249"/>
      <c r="AH217" s="249"/>
      <c r="AI217" s="249"/>
      <c r="AJ217" s="249"/>
      <c r="AK217" s="249"/>
      <c r="AL217" s="249"/>
      <c r="AM217" s="249"/>
      <c r="AN217" s="249"/>
    </row>
    <row r="218" spans="1:40" s="255" customFormat="1" ht="10.199999999999999" customHeight="1">
      <c r="A218" s="248" t="s">
        <v>810</v>
      </c>
      <c r="B218" s="245">
        <f>+VLOOKUP(A218,Clasificación!D:G,4,FALSE)</f>
        <v>50764.36</v>
      </c>
      <c r="C218" s="31"/>
      <c r="D218" s="31"/>
      <c r="E218" s="32">
        <f>+VLOOKUP(A218,Clasificación!D:H,5,FALSE)</f>
        <v>0</v>
      </c>
      <c r="F218" s="32">
        <f t="shared" si="9"/>
        <v>50764.36</v>
      </c>
      <c r="G218" s="32">
        <f t="shared" si="11"/>
        <v>-50764.36</v>
      </c>
      <c r="H218" s="32">
        <v>0</v>
      </c>
      <c r="I218" s="32">
        <v>0</v>
      </c>
      <c r="J218" s="32">
        <v>0</v>
      </c>
      <c r="K218" s="32">
        <v>0</v>
      </c>
      <c r="L218" s="32">
        <v>0</v>
      </c>
      <c r="M218" s="251">
        <f t="shared" si="10"/>
        <v>0</v>
      </c>
      <c r="N218" s="253"/>
      <c r="O218" s="253"/>
      <c r="P218" s="253"/>
      <c r="Q218" s="253"/>
      <c r="R218" s="253"/>
      <c r="S218" s="253"/>
      <c r="T218" s="253"/>
      <c r="U218" s="253"/>
      <c r="V218" s="253"/>
      <c r="W218" s="253"/>
      <c r="X218" s="253"/>
      <c r="Y218" s="253"/>
      <c r="Z218" s="253"/>
      <c r="AA218" s="254"/>
      <c r="AB218" s="254"/>
      <c r="AC218" s="254"/>
      <c r="AD218" s="254"/>
      <c r="AE218" s="254"/>
      <c r="AF218" s="254"/>
      <c r="AG218" s="254"/>
      <c r="AH218" s="254"/>
      <c r="AI218" s="254"/>
      <c r="AJ218" s="254"/>
      <c r="AK218" s="254"/>
      <c r="AL218" s="254"/>
      <c r="AM218" s="254"/>
      <c r="AN218" s="254"/>
    </row>
    <row r="219" spans="1:40" s="250" customFormat="1" ht="10.199999999999999" customHeight="1">
      <c r="A219" s="248" t="s">
        <v>812</v>
      </c>
      <c r="B219" s="245">
        <f>+VLOOKUP(A219,Clasificación!D:G,4,FALSE)</f>
        <v>50764.36</v>
      </c>
      <c r="C219" s="31"/>
      <c r="D219" s="31"/>
      <c r="E219" s="32">
        <f>+VLOOKUP(A219,Clasificación!D:H,5,FALSE)</f>
        <v>0</v>
      </c>
      <c r="F219" s="32">
        <f t="shared" si="9"/>
        <v>50764.36</v>
      </c>
      <c r="G219" s="32">
        <f t="shared" si="11"/>
        <v>-50764.36</v>
      </c>
      <c r="H219" s="32">
        <v>0</v>
      </c>
      <c r="I219" s="32">
        <v>0</v>
      </c>
      <c r="J219" s="32">
        <v>0</v>
      </c>
      <c r="K219" s="32">
        <v>0</v>
      </c>
      <c r="L219" s="32">
        <v>0</v>
      </c>
      <c r="M219" s="251">
        <f t="shared" si="10"/>
        <v>0</v>
      </c>
      <c r="N219" s="252"/>
      <c r="O219" s="252"/>
      <c r="P219" s="252"/>
      <c r="Q219" s="252"/>
      <c r="R219" s="252"/>
      <c r="S219" s="252"/>
      <c r="T219" s="252"/>
      <c r="U219" s="252"/>
      <c r="V219" s="252"/>
      <c r="W219" s="252"/>
      <c r="X219" s="252"/>
      <c r="Y219" s="252"/>
      <c r="Z219" s="252"/>
      <c r="AA219" s="249"/>
      <c r="AB219" s="249"/>
      <c r="AC219" s="249"/>
      <c r="AD219" s="249"/>
      <c r="AE219" s="249"/>
      <c r="AF219" s="249"/>
      <c r="AG219" s="249"/>
      <c r="AH219" s="249"/>
      <c r="AI219" s="249"/>
      <c r="AJ219" s="249"/>
      <c r="AK219" s="249"/>
      <c r="AL219" s="249"/>
      <c r="AM219" s="249"/>
      <c r="AN219" s="249"/>
    </row>
    <row r="220" spans="1:40" s="250" customFormat="1" ht="10.199999999999999" customHeight="1">
      <c r="A220" s="248" t="s">
        <v>814</v>
      </c>
      <c r="B220" s="245">
        <f>+VLOOKUP(A220,Clasificación!D:G,4,FALSE)</f>
        <v>50764.36</v>
      </c>
      <c r="C220" s="31"/>
      <c r="D220" s="31"/>
      <c r="E220" s="32">
        <f>+VLOOKUP(A220,Clasificación!D:H,5,FALSE)</f>
        <v>0</v>
      </c>
      <c r="F220" s="32">
        <f t="shared" si="9"/>
        <v>50764.36</v>
      </c>
      <c r="G220" s="32">
        <f t="shared" si="11"/>
        <v>-50764.36</v>
      </c>
      <c r="H220" s="32">
        <v>0</v>
      </c>
      <c r="I220" s="32">
        <v>0</v>
      </c>
      <c r="J220" s="32">
        <v>0</v>
      </c>
      <c r="K220" s="32">
        <v>0</v>
      </c>
      <c r="L220" s="32">
        <v>0</v>
      </c>
      <c r="M220" s="251">
        <f t="shared" si="10"/>
        <v>0</v>
      </c>
      <c r="N220" s="252"/>
      <c r="O220" s="252"/>
      <c r="P220" s="252"/>
      <c r="Q220" s="252"/>
      <c r="R220" s="252"/>
      <c r="S220" s="252"/>
      <c r="T220" s="252"/>
      <c r="U220" s="252"/>
      <c r="V220" s="252"/>
      <c r="W220" s="252"/>
      <c r="X220" s="252"/>
      <c r="Y220" s="252"/>
      <c r="Z220" s="252"/>
      <c r="AA220" s="249"/>
      <c r="AB220" s="249"/>
      <c r="AC220" s="249"/>
      <c r="AD220" s="249"/>
      <c r="AE220" s="249"/>
      <c r="AF220" s="249"/>
      <c r="AG220" s="249"/>
      <c r="AH220" s="249"/>
      <c r="AI220" s="249"/>
      <c r="AJ220" s="249"/>
      <c r="AK220" s="249"/>
      <c r="AL220" s="249"/>
      <c r="AM220" s="249"/>
      <c r="AN220" s="249"/>
    </row>
    <row r="221" spans="1:40" s="250" customFormat="1" ht="10.199999999999999" customHeight="1">
      <c r="A221" s="256" t="s">
        <v>816</v>
      </c>
      <c r="B221" s="245">
        <f>+VLOOKUP(A221,Clasificación!D:G,4,FALSE)</f>
        <v>50764.36</v>
      </c>
      <c r="C221" s="31"/>
      <c r="D221" s="31"/>
      <c r="E221" s="32">
        <f>+VLOOKUP(A221,Clasificación!D:H,5,FALSE)</f>
        <v>0</v>
      </c>
      <c r="F221" s="32">
        <f t="shared" si="9"/>
        <v>50764.36</v>
      </c>
      <c r="G221" s="32">
        <f t="shared" si="11"/>
        <v>-50764.36</v>
      </c>
      <c r="H221" s="32">
        <v>0</v>
      </c>
      <c r="I221" s="32">
        <v>0</v>
      </c>
      <c r="J221" s="32">
        <v>0</v>
      </c>
      <c r="K221" s="32">
        <v>0</v>
      </c>
      <c r="L221" s="32">
        <v>0</v>
      </c>
      <c r="M221" s="251">
        <f t="shared" si="10"/>
        <v>0</v>
      </c>
      <c r="N221" s="252"/>
      <c r="O221" s="252"/>
      <c r="P221" s="252"/>
      <c r="Q221" s="252"/>
      <c r="R221" s="252"/>
      <c r="S221" s="252"/>
      <c r="T221" s="252"/>
      <c r="U221" s="252"/>
      <c r="V221" s="252"/>
      <c r="W221" s="252"/>
      <c r="X221" s="252"/>
      <c r="Y221" s="252"/>
      <c r="Z221" s="252"/>
      <c r="AA221" s="249"/>
      <c r="AB221" s="249"/>
      <c r="AC221" s="249"/>
      <c r="AD221" s="249"/>
      <c r="AE221" s="249"/>
      <c r="AF221" s="249"/>
      <c r="AG221" s="249"/>
      <c r="AH221" s="249"/>
      <c r="AI221" s="249"/>
      <c r="AJ221" s="249"/>
      <c r="AK221" s="249"/>
      <c r="AL221" s="249"/>
      <c r="AM221" s="249"/>
      <c r="AN221" s="249"/>
    </row>
    <row r="222" spans="1:40" s="250" customFormat="1" ht="10.199999999999999" customHeight="1">
      <c r="A222" s="256" t="s">
        <v>818</v>
      </c>
      <c r="B222" s="245">
        <f>+VLOOKUP(A222,Clasificación!D:G,4,FALSE)</f>
        <v>25382.18</v>
      </c>
      <c r="C222" s="31"/>
      <c r="D222" s="31"/>
      <c r="E222" s="32">
        <f>+VLOOKUP(A222,Clasificación!D:H,5,FALSE)</f>
        <v>0</v>
      </c>
      <c r="F222" s="32">
        <f t="shared" si="9"/>
        <v>25382.18</v>
      </c>
      <c r="G222" s="32">
        <f t="shared" si="11"/>
        <v>-25382.18</v>
      </c>
      <c r="H222" s="32">
        <v>0</v>
      </c>
      <c r="I222" s="32">
        <v>0</v>
      </c>
      <c r="J222" s="32">
        <v>0</v>
      </c>
      <c r="K222" s="32">
        <v>0</v>
      </c>
      <c r="L222" s="32">
        <v>0</v>
      </c>
      <c r="M222" s="251">
        <f t="shared" si="10"/>
        <v>0</v>
      </c>
      <c r="N222" s="252"/>
      <c r="O222" s="252"/>
      <c r="P222" s="252"/>
      <c r="Q222" s="252"/>
      <c r="R222" s="252"/>
      <c r="S222" s="252"/>
      <c r="T222" s="252"/>
      <c r="U222" s="252"/>
      <c r="V222" s="252"/>
      <c r="W222" s="252"/>
      <c r="X222" s="252"/>
      <c r="Y222" s="252"/>
      <c r="Z222" s="252"/>
      <c r="AA222" s="249"/>
      <c r="AB222" s="249"/>
      <c r="AC222" s="249"/>
      <c r="AD222" s="249"/>
      <c r="AE222" s="249"/>
      <c r="AF222" s="249"/>
      <c r="AG222" s="249"/>
      <c r="AH222" s="249"/>
      <c r="AI222" s="249"/>
      <c r="AJ222" s="249"/>
      <c r="AK222" s="249"/>
      <c r="AL222" s="249"/>
      <c r="AM222" s="249"/>
      <c r="AN222" s="249"/>
    </row>
    <row r="223" spans="1:40" s="255" customFormat="1" ht="10.199999999999999" customHeight="1">
      <c r="A223" s="256" t="s">
        <v>820</v>
      </c>
      <c r="B223" s="245">
        <f>+VLOOKUP(A223,Clasificación!D:G,4,FALSE)</f>
        <v>25382.18</v>
      </c>
      <c r="C223" s="31"/>
      <c r="D223" s="31"/>
      <c r="E223" s="32">
        <f>+VLOOKUP(A223,Clasificación!D:H,5,FALSE)</f>
        <v>0</v>
      </c>
      <c r="F223" s="32">
        <f t="shared" si="9"/>
        <v>25382.18</v>
      </c>
      <c r="G223" s="32">
        <f t="shared" si="11"/>
        <v>-25382.18</v>
      </c>
      <c r="H223" s="32">
        <v>0</v>
      </c>
      <c r="I223" s="32">
        <v>0</v>
      </c>
      <c r="J223" s="32">
        <v>0</v>
      </c>
      <c r="K223" s="32">
        <v>0</v>
      </c>
      <c r="L223" s="32">
        <v>0</v>
      </c>
      <c r="M223" s="251">
        <f t="shared" si="10"/>
        <v>0</v>
      </c>
      <c r="N223" s="253"/>
      <c r="O223" s="253"/>
      <c r="P223" s="253"/>
      <c r="Q223" s="253"/>
      <c r="R223" s="253"/>
      <c r="S223" s="253"/>
      <c r="T223" s="253"/>
      <c r="U223" s="253"/>
      <c r="V223" s="253"/>
      <c r="W223" s="253"/>
      <c r="X223" s="253"/>
      <c r="Y223" s="253"/>
      <c r="Z223" s="253"/>
      <c r="AA223" s="254"/>
      <c r="AB223" s="254"/>
      <c r="AC223" s="254"/>
      <c r="AD223" s="254"/>
      <c r="AE223" s="254"/>
      <c r="AF223" s="254"/>
      <c r="AG223" s="254"/>
      <c r="AH223" s="254"/>
      <c r="AI223" s="254"/>
      <c r="AJ223" s="254"/>
      <c r="AK223" s="254"/>
      <c r="AL223" s="254"/>
      <c r="AM223" s="254"/>
      <c r="AN223" s="254"/>
    </row>
    <row r="224" spans="1:40" s="255" customFormat="1" ht="10.199999999999999" customHeight="1">
      <c r="A224" s="256" t="s">
        <v>822</v>
      </c>
      <c r="B224" s="245">
        <f>+VLOOKUP(A224,Clasificación!D:G,4,FALSE)</f>
        <v>25382.18</v>
      </c>
      <c r="C224" s="31"/>
      <c r="D224" s="31"/>
      <c r="E224" s="32">
        <f>+VLOOKUP(A224,Clasificación!D:H,5,FALSE)</f>
        <v>0</v>
      </c>
      <c r="F224" s="32">
        <f t="shared" si="9"/>
        <v>25382.18</v>
      </c>
      <c r="G224" s="32">
        <f t="shared" si="11"/>
        <v>-25382.18</v>
      </c>
      <c r="H224" s="32">
        <v>0</v>
      </c>
      <c r="I224" s="32">
        <v>0</v>
      </c>
      <c r="J224" s="32">
        <v>0</v>
      </c>
      <c r="K224" s="32">
        <v>0</v>
      </c>
      <c r="L224" s="32">
        <v>0</v>
      </c>
      <c r="M224" s="251">
        <f t="shared" si="10"/>
        <v>0</v>
      </c>
      <c r="N224" s="253"/>
      <c r="O224" s="253"/>
      <c r="P224" s="253"/>
      <c r="Q224" s="253"/>
      <c r="R224" s="253"/>
      <c r="S224" s="253"/>
      <c r="T224" s="253"/>
      <c r="U224" s="253"/>
      <c r="V224" s="253"/>
      <c r="W224" s="253"/>
      <c r="X224" s="253"/>
      <c r="Y224" s="253"/>
      <c r="Z224" s="253"/>
      <c r="AA224" s="254"/>
      <c r="AB224" s="254"/>
      <c r="AC224" s="254"/>
      <c r="AD224" s="254"/>
      <c r="AE224" s="254"/>
      <c r="AF224" s="254"/>
      <c r="AG224" s="254"/>
      <c r="AH224" s="254"/>
      <c r="AI224" s="254"/>
      <c r="AJ224" s="254"/>
      <c r="AK224" s="254"/>
      <c r="AL224" s="254"/>
      <c r="AM224" s="254"/>
      <c r="AN224" s="254"/>
    </row>
    <row r="225" spans="1:40" s="250" customFormat="1" ht="10.199999999999999" customHeight="1">
      <c r="A225" s="248" t="s">
        <v>824</v>
      </c>
      <c r="B225" s="245">
        <f>+VLOOKUP(A225,Clasificación!D:G,4,FALSE)</f>
        <v>25382.18</v>
      </c>
      <c r="C225" s="31"/>
      <c r="D225" s="31"/>
      <c r="E225" s="32">
        <f>+VLOOKUP(A225,Clasificación!D:H,5,FALSE)</f>
        <v>0</v>
      </c>
      <c r="F225" s="32">
        <f t="shared" si="9"/>
        <v>25382.18</v>
      </c>
      <c r="G225" s="32">
        <f t="shared" si="11"/>
        <v>-25382.18</v>
      </c>
      <c r="H225" s="32">
        <v>0</v>
      </c>
      <c r="I225" s="32">
        <v>0</v>
      </c>
      <c r="J225" s="32">
        <v>0</v>
      </c>
      <c r="K225" s="32">
        <v>0</v>
      </c>
      <c r="L225" s="32">
        <v>0</v>
      </c>
      <c r="M225" s="251">
        <f t="shared" si="10"/>
        <v>0</v>
      </c>
      <c r="N225" s="252"/>
      <c r="O225" s="252"/>
      <c r="P225" s="252"/>
      <c r="Q225" s="252"/>
      <c r="R225" s="252"/>
      <c r="S225" s="252"/>
      <c r="T225" s="252"/>
      <c r="U225" s="252"/>
      <c r="V225" s="252"/>
      <c r="W225" s="252"/>
      <c r="X225" s="252"/>
      <c r="Y225" s="252"/>
      <c r="Z225" s="252"/>
      <c r="AA225" s="249"/>
      <c r="AB225" s="249"/>
      <c r="AC225" s="249"/>
      <c r="AD225" s="249"/>
      <c r="AE225" s="249"/>
      <c r="AF225" s="249"/>
      <c r="AG225" s="249"/>
      <c r="AH225" s="249"/>
      <c r="AI225" s="249"/>
      <c r="AJ225" s="249"/>
      <c r="AK225" s="249"/>
      <c r="AL225" s="249"/>
      <c r="AM225" s="249"/>
      <c r="AN225" s="249"/>
    </row>
    <row r="226" spans="1:40" s="255" customFormat="1" ht="10.199999999999999" customHeight="1">
      <c r="A226" s="248" t="s">
        <v>826</v>
      </c>
      <c r="B226" s="245">
        <f>+VLOOKUP(A226,Clasificación!D:G,4,FALSE)</f>
        <v>25382.18</v>
      </c>
      <c r="C226" s="31"/>
      <c r="D226" s="31"/>
      <c r="E226" s="32">
        <f>+VLOOKUP(A226,Clasificación!D:H,5,FALSE)</f>
        <v>0</v>
      </c>
      <c r="F226" s="32">
        <f t="shared" si="9"/>
        <v>25382.18</v>
      </c>
      <c r="G226" s="32">
        <f t="shared" si="11"/>
        <v>-25382.18</v>
      </c>
      <c r="H226" s="32">
        <v>0</v>
      </c>
      <c r="I226" s="32">
        <v>0</v>
      </c>
      <c r="J226" s="32">
        <v>0</v>
      </c>
      <c r="K226" s="32">
        <v>0</v>
      </c>
      <c r="L226" s="32">
        <v>0</v>
      </c>
      <c r="M226" s="251">
        <f t="shared" si="10"/>
        <v>0</v>
      </c>
      <c r="N226" s="253"/>
      <c r="O226" s="253"/>
      <c r="P226" s="253"/>
      <c r="Q226" s="253"/>
      <c r="R226" s="253"/>
      <c r="S226" s="253"/>
      <c r="T226" s="253"/>
      <c r="U226" s="253"/>
      <c r="V226" s="253"/>
      <c r="W226" s="253"/>
      <c r="X226" s="253"/>
      <c r="Y226" s="253"/>
      <c r="Z226" s="253"/>
      <c r="AA226" s="254"/>
      <c r="AB226" s="254"/>
      <c r="AC226" s="254"/>
      <c r="AD226" s="254"/>
      <c r="AE226" s="254"/>
      <c r="AF226" s="254"/>
      <c r="AG226" s="254"/>
      <c r="AH226" s="254"/>
      <c r="AI226" s="254"/>
      <c r="AJ226" s="254"/>
      <c r="AK226" s="254"/>
      <c r="AL226" s="254"/>
      <c r="AM226" s="254"/>
      <c r="AN226" s="254"/>
    </row>
    <row r="227" spans="1:40" s="250" customFormat="1" ht="10.199999999999999" customHeight="1">
      <c r="A227" s="248" t="s">
        <v>828</v>
      </c>
      <c r="B227" s="245">
        <f>+VLOOKUP(A227,Clasificación!D:G,4,FALSE)</f>
        <v>25382.18</v>
      </c>
      <c r="C227" s="31"/>
      <c r="D227" s="31"/>
      <c r="E227" s="32">
        <f>+VLOOKUP(A227,Clasificación!D:H,5,FALSE)</f>
        <v>0</v>
      </c>
      <c r="F227" s="32">
        <f t="shared" si="9"/>
        <v>25382.18</v>
      </c>
      <c r="G227" s="32">
        <f t="shared" si="11"/>
        <v>-25382.18</v>
      </c>
      <c r="H227" s="32">
        <v>0</v>
      </c>
      <c r="I227" s="32">
        <v>0</v>
      </c>
      <c r="J227" s="32">
        <v>0</v>
      </c>
      <c r="K227" s="32">
        <v>0</v>
      </c>
      <c r="L227" s="32">
        <v>0</v>
      </c>
      <c r="M227" s="251">
        <f t="shared" si="10"/>
        <v>0</v>
      </c>
      <c r="N227" s="252"/>
      <c r="O227" s="252"/>
      <c r="P227" s="252"/>
      <c r="Q227" s="252"/>
      <c r="R227" s="252"/>
      <c r="S227" s="252"/>
      <c r="T227" s="252"/>
      <c r="U227" s="252"/>
      <c r="V227" s="252"/>
      <c r="W227" s="252"/>
      <c r="X227" s="252"/>
      <c r="Y227" s="252"/>
      <c r="Z227" s="252"/>
      <c r="AA227" s="249"/>
      <c r="AB227" s="249"/>
      <c r="AC227" s="249"/>
      <c r="AD227" s="249"/>
      <c r="AE227" s="249"/>
      <c r="AF227" s="249"/>
      <c r="AG227" s="249"/>
      <c r="AH227" s="249"/>
      <c r="AI227" s="249"/>
      <c r="AJ227" s="249"/>
      <c r="AK227" s="249"/>
      <c r="AL227" s="249"/>
      <c r="AM227" s="249"/>
      <c r="AN227" s="249"/>
    </row>
    <row r="228" spans="1:40" s="250" customFormat="1" ht="10.199999999999999" customHeight="1">
      <c r="A228" s="248" t="s">
        <v>830</v>
      </c>
      <c r="B228" s="245">
        <f>+VLOOKUP(A228,Clasificación!D:G,4,FALSE)</f>
        <v>25382.18</v>
      </c>
      <c r="C228" s="31"/>
      <c r="D228" s="31"/>
      <c r="E228" s="32">
        <f>+VLOOKUP(A228,Clasificación!D:H,5,FALSE)</f>
        <v>0</v>
      </c>
      <c r="F228" s="32">
        <f t="shared" si="9"/>
        <v>25382.18</v>
      </c>
      <c r="G228" s="32">
        <f t="shared" si="11"/>
        <v>-25382.18</v>
      </c>
      <c r="H228" s="32">
        <v>0</v>
      </c>
      <c r="I228" s="32">
        <v>0</v>
      </c>
      <c r="J228" s="32">
        <v>0</v>
      </c>
      <c r="K228" s="32">
        <v>0</v>
      </c>
      <c r="L228" s="32">
        <v>0</v>
      </c>
      <c r="M228" s="251">
        <f t="shared" si="10"/>
        <v>0</v>
      </c>
      <c r="N228" s="252"/>
      <c r="O228" s="252"/>
      <c r="P228" s="252"/>
      <c r="Q228" s="252"/>
      <c r="R228" s="252"/>
      <c r="S228" s="252"/>
      <c r="T228" s="252"/>
      <c r="U228" s="252"/>
      <c r="V228" s="252"/>
      <c r="W228" s="252"/>
      <c r="X228" s="252"/>
      <c r="Y228" s="252"/>
      <c r="Z228" s="252"/>
      <c r="AA228" s="249"/>
      <c r="AB228" s="249"/>
      <c r="AC228" s="249"/>
      <c r="AD228" s="249"/>
      <c r="AE228" s="249"/>
      <c r="AF228" s="249"/>
      <c r="AG228" s="249"/>
      <c r="AH228" s="249"/>
      <c r="AI228" s="249"/>
      <c r="AJ228" s="249"/>
      <c r="AK228" s="249"/>
      <c r="AL228" s="249"/>
      <c r="AM228" s="249"/>
      <c r="AN228" s="249"/>
    </row>
    <row r="229" spans="1:40" s="255" customFormat="1" ht="10.199999999999999" customHeight="1">
      <c r="A229" s="248" t="s">
        <v>832</v>
      </c>
      <c r="B229" s="245">
        <f>+VLOOKUP(A229,Clasificación!D:G,4,FALSE)</f>
        <v>25382.18</v>
      </c>
      <c r="C229" s="31"/>
      <c r="D229" s="31"/>
      <c r="E229" s="32">
        <f>+VLOOKUP(A229,Clasificación!D:H,5,FALSE)</f>
        <v>0</v>
      </c>
      <c r="F229" s="32">
        <f t="shared" si="9"/>
        <v>25382.18</v>
      </c>
      <c r="G229" s="32">
        <f t="shared" si="11"/>
        <v>-25382.18</v>
      </c>
      <c r="H229" s="32">
        <v>0</v>
      </c>
      <c r="I229" s="32">
        <v>0</v>
      </c>
      <c r="J229" s="32">
        <v>0</v>
      </c>
      <c r="K229" s="32">
        <v>0</v>
      </c>
      <c r="L229" s="32">
        <v>0</v>
      </c>
      <c r="M229" s="251">
        <f t="shared" si="10"/>
        <v>0</v>
      </c>
      <c r="N229" s="253"/>
      <c r="O229" s="253"/>
      <c r="P229" s="253"/>
      <c r="Q229" s="253"/>
      <c r="R229" s="253"/>
      <c r="S229" s="253"/>
      <c r="T229" s="253"/>
      <c r="U229" s="253"/>
      <c r="V229" s="253"/>
      <c r="W229" s="253"/>
      <c r="X229" s="253"/>
      <c r="Y229" s="253"/>
      <c r="Z229" s="253"/>
      <c r="AA229" s="254"/>
      <c r="AB229" s="254"/>
      <c r="AC229" s="254"/>
      <c r="AD229" s="254"/>
      <c r="AE229" s="254"/>
      <c r="AF229" s="254"/>
      <c r="AG229" s="254"/>
      <c r="AH229" s="254"/>
      <c r="AI229" s="254"/>
      <c r="AJ229" s="254"/>
      <c r="AK229" s="254"/>
      <c r="AL229" s="254"/>
      <c r="AM229" s="254"/>
      <c r="AN229" s="254"/>
    </row>
    <row r="230" spans="1:40" s="247" customFormat="1" ht="10.199999999999999" customHeight="1">
      <c r="A230" s="240" t="s">
        <v>834</v>
      </c>
      <c r="B230" s="245">
        <f>+VLOOKUP(A230,Clasificación!D:G,4,FALSE)</f>
        <v>25382.18</v>
      </c>
      <c r="C230" s="31"/>
      <c r="D230" s="31"/>
      <c r="E230" s="32">
        <f>+VLOOKUP(A230,Clasificación!D:H,5,FALSE)</f>
        <v>0</v>
      </c>
      <c r="F230" s="32">
        <f t="shared" si="9"/>
        <v>25382.18</v>
      </c>
      <c r="G230" s="32">
        <f t="shared" si="11"/>
        <v>-25382.18</v>
      </c>
      <c r="H230" s="32">
        <v>0</v>
      </c>
      <c r="I230" s="32">
        <v>0</v>
      </c>
      <c r="J230" s="32">
        <v>0</v>
      </c>
      <c r="K230" s="32">
        <v>0</v>
      </c>
      <c r="L230" s="32">
        <v>0</v>
      </c>
      <c r="M230" s="251">
        <f t="shared" si="10"/>
        <v>0</v>
      </c>
      <c r="N230" s="246"/>
      <c r="O230" s="246"/>
      <c r="P230" s="246"/>
      <c r="Q230" s="246"/>
      <c r="R230" s="246"/>
      <c r="S230" s="246"/>
      <c r="T230" s="246"/>
      <c r="U230" s="246"/>
      <c r="V230" s="246"/>
      <c r="W230" s="246"/>
      <c r="X230" s="246"/>
      <c r="Y230" s="246"/>
      <c r="Z230" s="246"/>
      <c r="AA230" s="246"/>
      <c r="AB230" s="246"/>
      <c r="AC230" s="246"/>
      <c r="AD230" s="246"/>
      <c r="AE230" s="246"/>
      <c r="AF230" s="246"/>
      <c r="AG230" s="246"/>
      <c r="AH230" s="246"/>
      <c r="AI230" s="246"/>
      <c r="AJ230" s="246"/>
      <c r="AK230" s="246"/>
      <c r="AL230" s="246"/>
      <c r="AM230" s="246"/>
      <c r="AN230" s="246"/>
    </row>
    <row r="231" spans="1:40" s="250" customFormat="1" ht="10.199999999999999" customHeight="1">
      <c r="A231" s="248" t="s">
        <v>836</v>
      </c>
      <c r="B231" s="245">
        <f>+VLOOKUP(A231,Clasificación!D:G,4,FALSE)</f>
        <v>25382.18</v>
      </c>
      <c r="C231" s="31"/>
      <c r="D231" s="31"/>
      <c r="E231" s="32">
        <f>+VLOOKUP(A231,Clasificación!D:H,5,FALSE)</f>
        <v>0</v>
      </c>
      <c r="F231" s="32">
        <f t="shared" si="9"/>
        <v>25382.18</v>
      </c>
      <c r="G231" s="32">
        <f t="shared" si="11"/>
        <v>-25382.18</v>
      </c>
      <c r="H231" s="32">
        <v>0</v>
      </c>
      <c r="I231" s="32">
        <v>0</v>
      </c>
      <c r="J231" s="32">
        <v>0</v>
      </c>
      <c r="K231" s="32">
        <v>0</v>
      </c>
      <c r="L231" s="32">
        <v>0</v>
      </c>
      <c r="M231" s="251">
        <f t="shared" si="10"/>
        <v>0</v>
      </c>
      <c r="N231" s="249"/>
      <c r="O231" s="249"/>
      <c r="P231" s="249"/>
      <c r="Q231" s="249"/>
      <c r="R231" s="249"/>
      <c r="S231" s="249"/>
      <c r="T231" s="249"/>
      <c r="U231" s="249"/>
      <c r="V231" s="249"/>
      <c r="W231" s="249"/>
      <c r="X231" s="249"/>
      <c r="Y231" s="249"/>
      <c r="Z231" s="249"/>
      <c r="AA231" s="249"/>
      <c r="AB231" s="249"/>
      <c r="AC231" s="249"/>
      <c r="AD231" s="249"/>
      <c r="AE231" s="249"/>
      <c r="AF231" s="249"/>
      <c r="AG231" s="249"/>
      <c r="AH231" s="249"/>
      <c r="AI231" s="249"/>
      <c r="AJ231" s="249"/>
      <c r="AK231" s="249"/>
      <c r="AL231" s="249"/>
      <c r="AM231" s="249"/>
      <c r="AN231" s="249"/>
    </row>
    <row r="232" spans="1:40" s="250" customFormat="1" ht="10.199999999999999" customHeight="1">
      <c r="A232" s="248" t="s">
        <v>838</v>
      </c>
      <c r="B232" s="245">
        <f>+VLOOKUP(A232,Clasificación!D:G,4,FALSE)</f>
        <v>25354.19</v>
      </c>
      <c r="C232" s="31"/>
      <c r="D232" s="31"/>
      <c r="E232" s="32">
        <f>+VLOOKUP(A232,Clasificación!D:H,5,FALSE)</f>
        <v>0</v>
      </c>
      <c r="F232" s="32">
        <f t="shared" si="9"/>
        <v>25354.19</v>
      </c>
      <c r="G232" s="32">
        <f t="shared" si="11"/>
        <v>-25354.19</v>
      </c>
      <c r="H232" s="32">
        <v>0</v>
      </c>
      <c r="I232" s="32">
        <v>0</v>
      </c>
      <c r="J232" s="32">
        <v>0</v>
      </c>
      <c r="K232" s="32">
        <v>0</v>
      </c>
      <c r="L232" s="32">
        <v>0</v>
      </c>
      <c r="M232" s="251">
        <f t="shared" si="10"/>
        <v>0</v>
      </c>
      <c r="N232" s="252"/>
      <c r="O232" s="252"/>
      <c r="P232" s="252"/>
      <c r="Q232" s="252"/>
      <c r="R232" s="252"/>
      <c r="S232" s="252"/>
      <c r="T232" s="252"/>
      <c r="U232" s="252"/>
      <c r="V232" s="252"/>
      <c r="W232" s="252"/>
      <c r="X232" s="252"/>
      <c r="Y232" s="252"/>
      <c r="Z232" s="252"/>
      <c r="AA232" s="249"/>
      <c r="AB232" s="249"/>
      <c r="AC232" s="249"/>
      <c r="AD232" s="249"/>
      <c r="AE232" s="249"/>
      <c r="AF232" s="249"/>
      <c r="AG232" s="249"/>
      <c r="AH232" s="249"/>
      <c r="AI232" s="249"/>
      <c r="AJ232" s="249"/>
      <c r="AK232" s="249"/>
      <c r="AL232" s="249"/>
      <c r="AM232" s="249"/>
      <c r="AN232" s="249"/>
    </row>
    <row r="233" spans="1:40" s="250" customFormat="1" ht="10.199999999999999" customHeight="1">
      <c r="A233" s="248" t="s">
        <v>840</v>
      </c>
      <c r="B233" s="245">
        <f>+VLOOKUP(A233,Clasificación!D:G,4,FALSE)</f>
        <v>25354.19</v>
      </c>
      <c r="C233" s="31"/>
      <c r="D233" s="31"/>
      <c r="E233" s="32">
        <f>+VLOOKUP(A233,Clasificación!D:H,5,FALSE)</f>
        <v>0</v>
      </c>
      <c r="F233" s="32">
        <f t="shared" si="9"/>
        <v>25354.19</v>
      </c>
      <c r="G233" s="32">
        <f t="shared" si="11"/>
        <v>-25354.19</v>
      </c>
      <c r="H233" s="32">
        <v>0</v>
      </c>
      <c r="I233" s="32">
        <v>0</v>
      </c>
      <c r="J233" s="32">
        <v>0</v>
      </c>
      <c r="K233" s="32">
        <v>0</v>
      </c>
      <c r="L233" s="32">
        <v>0</v>
      </c>
      <c r="M233" s="251">
        <f t="shared" si="10"/>
        <v>0</v>
      </c>
      <c r="N233" s="252"/>
      <c r="O233" s="252"/>
      <c r="P233" s="252"/>
      <c r="Q233" s="252"/>
      <c r="R233" s="252"/>
      <c r="S233" s="252"/>
      <c r="T233" s="252"/>
      <c r="U233" s="252"/>
      <c r="V233" s="252"/>
      <c r="W233" s="252"/>
      <c r="X233" s="252"/>
      <c r="Y233" s="252"/>
      <c r="Z233" s="252"/>
      <c r="AA233" s="249"/>
      <c r="AB233" s="249"/>
      <c r="AC233" s="249"/>
      <c r="AD233" s="249"/>
      <c r="AE233" s="249"/>
      <c r="AF233" s="249"/>
      <c r="AG233" s="249"/>
      <c r="AH233" s="249"/>
      <c r="AI233" s="249"/>
      <c r="AJ233" s="249"/>
      <c r="AK233" s="249"/>
      <c r="AL233" s="249"/>
      <c r="AM233" s="249"/>
      <c r="AN233" s="249"/>
    </row>
    <row r="234" spans="1:40" s="255" customFormat="1" ht="10.199999999999999" customHeight="1">
      <c r="A234" s="248" t="s">
        <v>842</v>
      </c>
      <c r="B234" s="245">
        <f>+VLOOKUP(A234,Clasificación!D:G,4,FALSE)</f>
        <v>25354.19</v>
      </c>
      <c r="C234" s="31"/>
      <c r="D234" s="31"/>
      <c r="E234" s="32">
        <f>+VLOOKUP(A234,Clasificación!D:H,5,FALSE)</f>
        <v>0</v>
      </c>
      <c r="F234" s="32">
        <f t="shared" si="9"/>
        <v>25354.19</v>
      </c>
      <c r="G234" s="32">
        <f t="shared" si="11"/>
        <v>-25354.19</v>
      </c>
      <c r="H234" s="32">
        <v>0</v>
      </c>
      <c r="I234" s="32">
        <v>0</v>
      </c>
      <c r="J234" s="32">
        <v>0</v>
      </c>
      <c r="K234" s="32">
        <v>0</v>
      </c>
      <c r="L234" s="32">
        <v>0</v>
      </c>
      <c r="M234" s="251">
        <f t="shared" si="10"/>
        <v>0</v>
      </c>
      <c r="N234" s="253"/>
      <c r="O234" s="253"/>
      <c r="P234" s="253"/>
      <c r="Q234" s="253"/>
      <c r="R234" s="253"/>
      <c r="S234" s="253"/>
      <c r="T234" s="253"/>
      <c r="U234" s="253"/>
      <c r="V234" s="253"/>
      <c r="W234" s="253"/>
      <c r="X234" s="253"/>
      <c r="Y234" s="253"/>
      <c r="Z234" s="253"/>
      <c r="AA234" s="254"/>
      <c r="AB234" s="254"/>
      <c r="AC234" s="254"/>
      <c r="AD234" s="254"/>
      <c r="AE234" s="254"/>
      <c r="AF234" s="254"/>
      <c r="AG234" s="254"/>
      <c r="AH234" s="254"/>
      <c r="AI234" s="254"/>
      <c r="AJ234" s="254"/>
      <c r="AK234" s="254"/>
      <c r="AL234" s="254"/>
      <c r="AM234" s="254"/>
      <c r="AN234" s="254"/>
    </row>
    <row r="235" spans="1:40" s="250" customFormat="1" ht="10.199999999999999" customHeight="1">
      <c r="A235" s="248" t="s">
        <v>844</v>
      </c>
      <c r="B235" s="245">
        <f>+VLOOKUP(A235,Clasificación!D:G,4,FALSE)</f>
        <v>25354.19</v>
      </c>
      <c r="C235" s="31"/>
      <c r="D235" s="31"/>
      <c r="E235" s="32">
        <f>+VLOOKUP(A235,Clasificación!D:H,5,FALSE)</f>
        <v>0</v>
      </c>
      <c r="F235" s="32">
        <f t="shared" si="9"/>
        <v>25354.19</v>
      </c>
      <c r="G235" s="32">
        <f t="shared" si="11"/>
        <v>-25354.19</v>
      </c>
      <c r="H235" s="32">
        <v>0</v>
      </c>
      <c r="I235" s="32">
        <v>0</v>
      </c>
      <c r="J235" s="32">
        <v>0</v>
      </c>
      <c r="K235" s="32">
        <v>0</v>
      </c>
      <c r="L235" s="32">
        <v>0</v>
      </c>
      <c r="M235" s="251">
        <f t="shared" si="10"/>
        <v>0</v>
      </c>
      <c r="N235" s="252"/>
      <c r="O235" s="252"/>
      <c r="P235" s="252"/>
      <c r="Q235" s="252"/>
      <c r="R235" s="252"/>
      <c r="S235" s="252"/>
      <c r="T235" s="252"/>
      <c r="U235" s="252"/>
      <c r="V235" s="252"/>
      <c r="W235" s="252"/>
      <c r="X235" s="252"/>
      <c r="Y235" s="252"/>
      <c r="Z235" s="252"/>
      <c r="AA235" s="249"/>
      <c r="AB235" s="249"/>
      <c r="AC235" s="249"/>
      <c r="AD235" s="249"/>
      <c r="AE235" s="249"/>
      <c r="AF235" s="249"/>
      <c r="AG235" s="249"/>
      <c r="AH235" s="249"/>
      <c r="AI235" s="249"/>
      <c r="AJ235" s="249"/>
      <c r="AK235" s="249"/>
      <c r="AL235" s="249"/>
      <c r="AM235" s="249"/>
      <c r="AN235" s="249"/>
    </row>
    <row r="236" spans="1:40" s="250" customFormat="1" ht="10.199999999999999" customHeight="1">
      <c r="A236" s="248" t="s">
        <v>846</v>
      </c>
      <c r="B236" s="245">
        <f>+VLOOKUP(A236,Clasificación!D:G,4,FALSE)</f>
        <v>25354.19</v>
      </c>
      <c r="C236" s="31"/>
      <c r="D236" s="31"/>
      <c r="E236" s="32">
        <f>+VLOOKUP(A236,Clasificación!D:H,5,FALSE)</f>
        <v>0</v>
      </c>
      <c r="F236" s="32">
        <f t="shared" si="9"/>
        <v>25354.19</v>
      </c>
      <c r="G236" s="32">
        <f t="shared" si="11"/>
        <v>-25354.19</v>
      </c>
      <c r="H236" s="32">
        <v>0</v>
      </c>
      <c r="I236" s="32">
        <v>0</v>
      </c>
      <c r="J236" s="32">
        <v>0</v>
      </c>
      <c r="K236" s="32">
        <v>0</v>
      </c>
      <c r="L236" s="32">
        <v>0</v>
      </c>
      <c r="M236" s="251">
        <f t="shared" si="10"/>
        <v>0</v>
      </c>
      <c r="N236" s="252"/>
      <c r="O236" s="252"/>
      <c r="P236" s="252"/>
      <c r="Q236" s="252"/>
      <c r="R236" s="252"/>
      <c r="S236" s="252"/>
      <c r="T236" s="252"/>
      <c r="U236" s="252"/>
      <c r="V236" s="252"/>
      <c r="W236" s="252"/>
      <c r="X236" s="252"/>
      <c r="Y236" s="252"/>
      <c r="Z236" s="252"/>
      <c r="AA236" s="249"/>
      <c r="AB236" s="249"/>
      <c r="AC236" s="249"/>
      <c r="AD236" s="249"/>
      <c r="AE236" s="249"/>
      <c r="AF236" s="249"/>
      <c r="AG236" s="249"/>
      <c r="AH236" s="249"/>
      <c r="AI236" s="249"/>
      <c r="AJ236" s="249"/>
      <c r="AK236" s="249"/>
      <c r="AL236" s="249"/>
      <c r="AM236" s="249"/>
      <c r="AN236" s="249"/>
    </row>
    <row r="237" spans="1:40" s="250" customFormat="1" ht="10.199999999999999" customHeight="1">
      <c r="A237" s="256" t="s">
        <v>848</v>
      </c>
      <c r="B237" s="245">
        <f>+VLOOKUP(A237,Clasificación!D:G,4,FALSE)</f>
        <v>25354.19</v>
      </c>
      <c r="C237" s="31"/>
      <c r="D237" s="31"/>
      <c r="E237" s="32">
        <f>+VLOOKUP(A237,Clasificación!D:H,5,FALSE)</f>
        <v>0</v>
      </c>
      <c r="F237" s="32">
        <f t="shared" si="9"/>
        <v>25354.19</v>
      </c>
      <c r="G237" s="32">
        <f t="shared" si="11"/>
        <v>-25354.19</v>
      </c>
      <c r="H237" s="32">
        <v>0</v>
      </c>
      <c r="I237" s="32">
        <v>0</v>
      </c>
      <c r="J237" s="32">
        <v>0</v>
      </c>
      <c r="K237" s="32">
        <v>0</v>
      </c>
      <c r="L237" s="32">
        <v>0</v>
      </c>
      <c r="M237" s="251">
        <f t="shared" si="10"/>
        <v>0</v>
      </c>
      <c r="N237" s="252"/>
      <c r="O237" s="252"/>
      <c r="P237" s="252"/>
      <c r="Q237" s="252"/>
      <c r="R237" s="252"/>
      <c r="S237" s="252"/>
      <c r="T237" s="252"/>
      <c r="U237" s="252"/>
      <c r="V237" s="252"/>
      <c r="W237" s="252"/>
      <c r="X237" s="252"/>
      <c r="Y237" s="252"/>
      <c r="Z237" s="252"/>
      <c r="AA237" s="249"/>
      <c r="AB237" s="249"/>
      <c r="AC237" s="249"/>
      <c r="AD237" s="249"/>
      <c r="AE237" s="249"/>
      <c r="AF237" s="249"/>
      <c r="AG237" s="249"/>
      <c r="AH237" s="249"/>
      <c r="AI237" s="249"/>
      <c r="AJ237" s="249"/>
      <c r="AK237" s="249"/>
      <c r="AL237" s="249"/>
      <c r="AM237" s="249"/>
      <c r="AN237" s="249"/>
    </row>
    <row r="238" spans="1:40" s="250" customFormat="1" ht="10.199999999999999" customHeight="1">
      <c r="A238" s="256" t="s">
        <v>850</v>
      </c>
      <c r="B238" s="245">
        <f>+VLOOKUP(A238,Clasificación!D:G,4,FALSE)</f>
        <v>25354.19</v>
      </c>
      <c r="C238" s="31"/>
      <c r="D238" s="31"/>
      <c r="E238" s="32">
        <f>+VLOOKUP(A238,Clasificación!D:H,5,FALSE)</f>
        <v>0</v>
      </c>
      <c r="F238" s="32">
        <f t="shared" si="9"/>
        <v>25354.19</v>
      </c>
      <c r="G238" s="32">
        <f t="shared" si="11"/>
        <v>-25354.19</v>
      </c>
      <c r="H238" s="32">
        <v>0</v>
      </c>
      <c r="I238" s="32">
        <v>0</v>
      </c>
      <c r="J238" s="32">
        <v>0</v>
      </c>
      <c r="K238" s="32">
        <v>0</v>
      </c>
      <c r="L238" s="32">
        <v>0</v>
      </c>
      <c r="M238" s="251">
        <f t="shared" si="10"/>
        <v>0</v>
      </c>
      <c r="N238" s="252"/>
      <c r="O238" s="252"/>
      <c r="P238" s="252"/>
      <c r="Q238" s="252"/>
      <c r="R238" s="252"/>
      <c r="S238" s="252"/>
      <c r="T238" s="252"/>
      <c r="U238" s="252"/>
      <c r="V238" s="252"/>
      <c r="W238" s="252"/>
      <c r="X238" s="252"/>
      <c r="Y238" s="252"/>
      <c r="Z238" s="252"/>
      <c r="AA238" s="249"/>
      <c r="AB238" s="249"/>
      <c r="AC238" s="249"/>
      <c r="AD238" s="249"/>
      <c r="AE238" s="249"/>
      <c r="AF238" s="249"/>
      <c r="AG238" s="249"/>
      <c r="AH238" s="249"/>
      <c r="AI238" s="249"/>
      <c r="AJ238" s="249"/>
      <c r="AK238" s="249"/>
      <c r="AL238" s="249"/>
      <c r="AM238" s="249"/>
      <c r="AN238" s="249"/>
    </row>
    <row r="239" spans="1:40" s="255" customFormat="1" ht="10.199999999999999" customHeight="1">
      <c r="A239" s="256" t="s">
        <v>852</v>
      </c>
      <c r="B239" s="245">
        <f>+VLOOKUP(A239,Clasificación!D:G,4,FALSE)</f>
        <v>25354.19</v>
      </c>
      <c r="C239" s="31"/>
      <c r="D239" s="31"/>
      <c r="E239" s="32">
        <f>+VLOOKUP(A239,Clasificación!D:H,5,FALSE)</f>
        <v>0</v>
      </c>
      <c r="F239" s="32">
        <f t="shared" si="9"/>
        <v>25354.19</v>
      </c>
      <c r="G239" s="32">
        <f t="shared" si="11"/>
        <v>-25354.19</v>
      </c>
      <c r="H239" s="32">
        <v>0</v>
      </c>
      <c r="I239" s="32">
        <v>0</v>
      </c>
      <c r="J239" s="32">
        <v>0</v>
      </c>
      <c r="K239" s="32">
        <v>0</v>
      </c>
      <c r="L239" s="32">
        <v>0</v>
      </c>
      <c r="M239" s="251">
        <f t="shared" si="10"/>
        <v>0</v>
      </c>
      <c r="N239" s="253"/>
      <c r="O239" s="253"/>
      <c r="P239" s="253"/>
      <c r="Q239" s="253"/>
      <c r="R239" s="253"/>
      <c r="S239" s="253"/>
      <c r="T239" s="253"/>
      <c r="U239" s="253"/>
      <c r="V239" s="253"/>
      <c r="W239" s="253"/>
      <c r="X239" s="253"/>
      <c r="Y239" s="253"/>
      <c r="Z239" s="253"/>
      <c r="AA239" s="254"/>
      <c r="AB239" s="254"/>
      <c r="AC239" s="254"/>
      <c r="AD239" s="254"/>
      <c r="AE239" s="254"/>
      <c r="AF239" s="254"/>
      <c r="AG239" s="254"/>
      <c r="AH239" s="254"/>
      <c r="AI239" s="254"/>
      <c r="AJ239" s="254"/>
      <c r="AK239" s="254"/>
      <c r="AL239" s="254"/>
      <c r="AM239" s="254"/>
      <c r="AN239" s="254"/>
    </row>
    <row r="240" spans="1:40" s="255" customFormat="1" ht="10.199999999999999" customHeight="1">
      <c r="A240" s="256" t="s">
        <v>854</v>
      </c>
      <c r="B240" s="245">
        <f>+VLOOKUP(A240,Clasificación!D:G,4,FALSE)</f>
        <v>25354.19</v>
      </c>
      <c r="C240" s="31"/>
      <c r="D240" s="31"/>
      <c r="E240" s="32">
        <f>+VLOOKUP(A240,Clasificación!D:H,5,FALSE)</f>
        <v>0</v>
      </c>
      <c r="F240" s="32">
        <f t="shared" si="9"/>
        <v>25354.19</v>
      </c>
      <c r="G240" s="32">
        <f t="shared" si="11"/>
        <v>-25354.19</v>
      </c>
      <c r="H240" s="32">
        <v>0</v>
      </c>
      <c r="I240" s="32">
        <v>0</v>
      </c>
      <c r="J240" s="32">
        <v>0</v>
      </c>
      <c r="K240" s="32">
        <v>0</v>
      </c>
      <c r="L240" s="32">
        <v>0</v>
      </c>
      <c r="M240" s="251">
        <f t="shared" si="10"/>
        <v>0</v>
      </c>
      <c r="N240" s="253"/>
      <c r="O240" s="253"/>
      <c r="P240" s="253"/>
      <c r="Q240" s="253"/>
      <c r="R240" s="253"/>
      <c r="S240" s="253"/>
      <c r="T240" s="253"/>
      <c r="U240" s="253"/>
      <c r="V240" s="253"/>
      <c r="W240" s="253"/>
      <c r="X240" s="253"/>
      <c r="Y240" s="253"/>
      <c r="Z240" s="253"/>
      <c r="AA240" s="254"/>
      <c r="AB240" s="254"/>
      <c r="AC240" s="254"/>
      <c r="AD240" s="254"/>
      <c r="AE240" s="254"/>
      <c r="AF240" s="254"/>
      <c r="AG240" s="254"/>
      <c r="AH240" s="254"/>
      <c r="AI240" s="254"/>
      <c r="AJ240" s="254"/>
      <c r="AK240" s="254"/>
      <c r="AL240" s="254"/>
      <c r="AM240" s="254"/>
      <c r="AN240" s="254"/>
    </row>
    <row r="241" spans="1:40" s="250" customFormat="1" ht="10.199999999999999" customHeight="1">
      <c r="A241" s="248" t="s">
        <v>856</v>
      </c>
      <c r="B241" s="245">
        <f>+VLOOKUP(A241,Clasificación!D:G,4,FALSE)</f>
        <v>25354.19</v>
      </c>
      <c r="C241" s="31"/>
      <c r="D241" s="31"/>
      <c r="E241" s="32">
        <f>+VLOOKUP(A241,Clasificación!D:H,5,FALSE)</f>
        <v>0</v>
      </c>
      <c r="F241" s="32">
        <f t="shared" si="9"/>
        <v>25354.19</v>
      </c>
      <c r="G241" s="32">
        <f t="shared" si="11"/>
        <v>-25354.19</v>
      </c>
      <c r="H241" s="32">
        <v>0</v>
      </c>
      <c r="I241" s="32">
        <v>0</v>
      </c>
      <c r="J241" s="32">
        <v>0</v>
      </c>
      <c r="K241" s="32">
        <v>0</v>
      </c>
      <c r="L241" s="32">
        <v>0</v>
      </c>
      <c r="M241" s="251">
        <f t="shared" si="10"/>
        <v>0</v>
      </c>
      <c r="N241" s="252"/>
      <c r="O241" s="252"/>
      <c r="P241" s="252"/>
      <c r="Q241" s="252"/>
      <c r="R241" s="252"/>
      <c r="S241" s="252"/>
      <c r="T241" s="252"/>
      <c r="U241" s="252"/>
      <c r="V241" s="252"/>
      <c r="W241" s="252"/>
      <c r="X241" s="252"/>
      <c r="Y241" s="252"/>
      <c r="Z241" s="252"/>
      <c r="AA241" s="249"/>
      <c r="AB241" s="249"/>
      <c r="AC241" s="249"/>
      <c r="AD241" s="249"/>
      <c r="AE241" s="249"/>
      <c r="AF241" s="249"/>
      <c r="AG241" s="249"/>
      <c r="AH241" s="249"/>
      <c r="AI241" s="249"/>
      <c r="AJ241" s="249"/>
      <c r="AK241" s="249"/>
      <c r="AL241" s="249"/>
      <c r="AM241" s="249"/>
      <c r="AN241" s="249"/>
    </row>
    <row r="242" spans="1:40" s="255" customFormat="1" ht="10.199999999999999" customHeight="1">
      <c r="A242" s="248" t="s">
        <v>1044</v>
      </c>
      <c r="B242" s="245">
        <f>+VLOOKUP(A242,Clasificación!D:G,4,FALSE)</f>
        <v>25306.41</v>
      </c>
      <c r="C242" s="31"/>
      <c r="D242" s="31"/>
      <c r="E242" s="32">
        <f>+VLOOKUP(A242,Clasificación!D:H,5,FALSE)</f>
        <v>0</v>
      </c>
      <c r="F242" s="32">
        <f t="shared" si="9"/>
        <v>25306.41</v>
      </c>
      <c r="G242" s="32">
        <f t="shared" si="11"/>
        <v>-25306.41</v>
      </c>
      <c r="H242" s="32">
        <v>0</v>
      </c>
      <c r="I242" s="32">
        <v>0</v>
      </c>
      <c r="J242" s="32">
        <v>0</v>
      </c>
      <c r="K242" s="32">
        <v>0</v>
      </c>
      <c r="L242" s="32">
        <v>0</v>
      </c>
      <c r="M242" s="251">
        <f t="shared" si="10"/>
        <v>0</v>
      </c>
      <c r="N242" s="253"/>
      <c r="O242" s="253"/>
      <c r="P242" s="253"/>
      <c r="Q242" s="253"/>
      <c r="R242" s="253"/>
      <c r="S242" s="253"/>
      <c r="T242" s="253"/>
      <c r="U242" s="253"/>
      <c r="V242" s="253"/>
      <c r="W242" s="253"/>
      <c r="X242" s="253"/>
      <c r="Y242" s="253"/>
      <c r="Z242" s="253"/>
      <c r="AA242" s="254"/>
      <c r="AB242" s="254"/>
      <c r="AC242" s="254"/>
      <c r="AD242" s="254"/>
      <c r="AE242" s="254"/>
      <c r="AF242" s="254"/>
      <c r="AG242" s="254"/>
      <c r="AH242" s="254"/>
      <c r="AI242" s="254"/>
      <c r="AJ242" s="254"/>
      <c r="AK242" s="254"/>
      <c r="AL242" s="254"/>
      <c r="AM242" s="254"/>
      <c r="AN242" s="254"/>
    </row>
    <row r="243" spans="1:40" s="250" customFormat="1" ht="10.199999999999999" customHeight="1">
      <c r="A243" s="248" t="s">
        <v>1045</v>
      </c>
      <c r="B243" s="245">
        <f>+VLOOKUP(A243,Clasificación!D:G,4,FALSE)</f>
        <v>25306.41</v>
      </c>
      <c r="C243" s="31"/>
      <c r="D243" s="31"/>
      <c r="E243" s="32">
        <f>+VLOOKUP(A243,Clasificación!D:H,5,FALSE)</f>
        <v>0</v>
      </c>
      <c r="F243" s="32">
        <f t="shared" si="9"/>
        <v>25306.41</v>
      </c>
      <c r="G243" s="32">
        <f t="shared" si="11"/>
        <v>-25306.41</v>
      </c>
      <c r="H243" s="32">
        <v>0</v>
      </c>
      <c r="I243" s="32">
        <v>0</v>
      </c>
      <c r="J243" s="32">
        <v>0</v>
      </c>
      <c r="K243" s="32">
        <v>0</v>
      </c>
      <c r="L243" s="32">
        <v>0</v>
      </c>
      <c r="M243" s="251">
        <f t="shared" si="10"/>
        <v>0</v>
      </c>
      <c r="N243" s="252"/>
      <c r="O243" s="252"/>
      <c r="P243" s="252"/>
      <c r="Q243" s="252"/>
      <c r="R243" s="252"/>
      <c r="S243" s="252"/>
      <c r="T243" s="252"/>
      <c r="U243" s="252"/>
      <c r="V243" s="252"/>
      <c r="W243" s="252"/>
      <c r="X243" s="252"/>
      <c r="Y243" s="252"/>
      <c r="Z243" s="252"/>
      <c r="AA243" s="249"/>
      <c r="AB243" s="249"/>
      <c r="AC243" s="249"/>
      <c r="AD243" s="249"/>
      <c r="AE243" s="249"/>
      <c r="AF243" s="249"/>
      <c r="AG243" s="249"/>
      <c r="AH243" s="249"/>
      <c r="AI243" s="249"/>
      <c r="AJ243" s="249"/>
      <c r="AK243" s="249"/>
      <c r="AL243" s="249"/>
      <c r="AM243" s="249"/>
      <c r="AN243" s="249"/>
    </row>
    <row r="244" spans="1:40" s="250" customFormat="1" ht="10.199999999999999" customHeight="1">
      <c r="A244" s="248" t="s">
        <v>1046</v>
      </c>
      <c r="B244" s="245">
        <f>+VLOOKUP(A244,Clasificación!D:G,4,FALSE)</f>
        <v>25306.41</v>
      </c>
      <c r="C244" s="31"/>
      <c r="D244" s="31"/>
      <c r="E244" s="32">
        <f>+VLOOKUP(A244,Clasificación!D:H,5,FALSE)</f>
        <v>0</v>
      </c>
      <c r="F244" s="32">
        <f t="shared" si="9"/>
        <v>25306.41</v>
      </c>
      <c r="G244" s="32">
        <f t="shared" si="11"/>
        <v>-25306.41</v>
      </c>
      <c r="H244" s="32">
        <v>0</v>
      </c>
      <c r="I244" s="32">
        <v>0</v>
      </c>
      <c r="J244" s="32">
        <v>0</v>
      </c>
      <c r="K244" s="32">
        <v>0</v>
      </c>
      <c r="L244" s="32">
        <v>0</v>
      </c>
      <c r="M244" s="251">
        <f t="shared" si="10"/>
        <v>0</v>
      </c>
      <c r="N244" s="252"/>
      <c r="O244" s="252"/>
      <c r="P244" s="252"/>
      <c r="Q244" s="252"/>
      <c r="R244" s="252"/>
      <c r="S244" s="252"/>
      <c r="T244" s="252"/>
      <c r="U244" s="252"/>
      <c r="V244" s="252"/>
      <c r="W244" s="252"/>
      <c r="X244" s="252"/>
      <c r="Y244" s="252"/>
      <c r="Z244" s="252"/>
      <c r="AA244" s="249"/>
      <c r="AB244" s="249"/>
      <c r="AC244" s="249"/>
      <c r="AD244" s="249"/>
      <c r="AE244" s="249"/>
      <c r="AF244" s="249"/>
      <c r="AG244" s="249"/>
      <c r="AH244" s="249"/>
      <c r="AI244" s="249"/>
      <c r="AJ244" s="249"/>
      <c r="AK244" s="249"/>
      <c r="AL244" s="249"/>
      <c r="AM244" s="249"/>
      <c r="AN244" s="249"/>
    </row>
    <row r="245" spans="1:40" s="255" customFormat="1" ht="10.199999999999999" customHeight="1">
      <c r="A245" s="248" t="s">
        <v>1047</v>
      </c>
      <c r="B245" s="245">
        <f>+VLOOKUP(A245,Clasificación!D:G,4,FALSE)</f>
        <v>25306.41</v>
      </c>
      <c r="C245" s="31"/>
      <c r="D245" s="31"/>
      <c r="E245" s="32">
        <f>+VLOOKUP(A245,Clasificación!D:H,5,FALSE)</f>
        <v>0</v>
      </c>
      <c r="F245" s="32">
        <f t="shared" si="9"/>
        <v>25306.41</v>
      </c>
      <c r="G245" s="32">
        <f t="shared" si="11"/>
        <v>-25306.41</v>
      </c>
      <c r="H245" s="32">
        <v>0</v>
      </c>
      <c r="I245" s="32">
        <v>0</v>
      </c>
      <c r="J245" s="32">
        <v>0</v>
      </c>
      <c r="K245" s="32">
        <v>0</v>
      </c>
      <c r="L245" s="32">
        <v>0</v>
      </c>
      <c r="M245" s="251">
        <f t="shared" si="10"/>
        <v>0</v>
      </c>
      <c r="N245" s="253"/>
      <c r="O245" s="253"/>
      <c r="P245" s="253"/>
      <c r="Q245" s="253"/>
      <c r="R245" s="253"/>
      <c r="S245" s="253"/>
      <c r="T245" s="253"/>
      <c r="U245" s="253"/>
      <c r="V245" s="253"/>
      <c r="W245" s="253"/>
      <c r="X245" s="253"/>
      <c r="Y245" s="253"/>
      <c r="Z245" s="253"/>
      <c r="AA245" s="254"/>
      <c r="AB245" s="254"/>
      <c r="AC245" s="254"/>
      <c r="AD245" s="254"/>
      <c r="AE245" s="254"/>
      <c r="AF245" s="254"/>
      <c r="AG245" s="254"/>
      <c r="AH245" s="254"/>
      <c r="AI245" s="254"/>
      <c r="AJ245" s="254"/>
      <c r="AK245" s="254"/>
      <c r="AL245" s="254"/>
      <c r="AM245" s="254"/>
      <c r="AN245" s="254"/>
    </row>
    <row r="246" spans="1:40" s="247" customFormat="1" ht="10.199999999999999" customHeight="1">
      <c r="A246" s="240" t="s">
        <v>1048</v>
      </c>
      <c r="B246" s="245">
        <f>+VLOOKUP(A246,Clasificación!D:G,4,FALSE)</f>
        <v>25306.41</v>
      </c>
      <c r="C246" s="31"/>
      <c r="D246" s="31"/>
      <c r="E246" s="32">
        <f>+VLOOKUP(A246,Clasificación!D:H,5,FALSE)</f>
        <v>0</v>
      </c>
      <c r="F246" s="32">
        <f t="shared" si="9"/>
        <v>25306.41</v>
      </c>
      <c r="G246" s="32">
        <f t="shared" si="11"/>
        <v>-25306.41</v>
      </c>
      <c r="H246" s="32">
        <v>0</v>
      </c>
      <c r="I246" s="32">
        <v>0</v>
      </c>
      <c r="J246" s="32">
        <v>0</v>
      </c>
      <c r="K246" s="32">
        <v>0</v>
      </c>
      <c r="L246" s="32">
        <v>0</v>
      </c>
      <c r="M246" s="251">
        <f t="shared" si="10"/>
        <v>0</v>
      </c>
      <c r="N246" s="246"/>
      <c r="O246" s="246"/>
      <c r="P246" s="246"/>
      <c r="Q246" s="246"/>
      <c r="R246" s="246"/>
      <c r="S246" s="246"/>
      <c r="T246" s="246"/>
      <c r="U246" s="246"/>
      <c r="V246" s="246"/>
      <c r="W246" s="246"/>
      <c r="X246" s="246"/>
      <c r="Y246" s="246"/>
      <c r="Z246" s="246"/>
      <c r="AA246" s="246"/>
      <c r="AB246" s="246"/>
      <c r="AC246" s="246"/>
      <c r="AD246" s="246"/>
      <c r="AE246" s="246"/>
      <c r="AF246" s="246"/>
      <c r="AG246" s="246"/>
      <c r="AH246" s="246"/>
      <c r="AI246" s="246"/>
      <c r="AJ246" s="246"/>
      <c r="AK246" s="246"/>
      <c r="AL246" s="246"/>
      <c r="AM246" s="246"/>
      <c r="AN246" s="246"/>
    </row>
    <row r="247" spans="1:40" s="250" customFormat="1" ht="10.199999999999999" customHeight="1">
      <c r="A247" s="248" t="s">
        <v>1049</v>
      </c>
      <c r="B247" s="245">
        <f>+VLOOKUP(A247,Clasificación!D:G,4,FALSE)</f>
        <v>25306.41</v>
      </c>
      <c r="C247" s="31"/>
      <c r="D247" s="31"/>
      <c r="E247" s="32">
        <f>+VLOOKUP(A247,Clasificación!D:H,5,FALSE)</f>
        <v>0</v>
      </c>
      <c r="F247" s="32">
        <f t="shared" si="9"/>
        <v>25306.41</v>
      </c>
      <c r="G247" s="32">
        <f t="shared" si="11"/>
        <v>-25306.41</v>
      </c>
      <c r="H247" s="32">
        <v>0</v>
      </c>
      <c r="I247" s="32">
        <v>0</v>
      </c>
      <c r="J247" s="32">
        <v>0</v>
      </c>
      <c r="K247" s="32">
        <v>0</v>
      </c>
      <c r="L247" s="32">
        <v>0</v>
      </c>
      <c r="M247" s="251">
        <f t="shared" si="10"/>
        <v>0</v>
      </c>
      <c r="N247" s="249"/>
      <c r="O247" s="249"/>
      <c r="P247" s="249"/>
      <c r="Q247" s="249"/>
      <c r="R247" s="249"/>
      <c r="S247" s="249"/>
      <c r="T247" s="249"/>
      <c r="U247" s="249"/>
      <c r="V247" s="249"/>
      <c r="W247" s="249"/>
      <c r="X247" s="249"/>
      <c r="Y247" s="249"/>
      <c r="Z247" s="249"/>
      <c r="AA247" s="249"/>
      <c r="AB247" s="249"/>
      <c r="AC247" s="249"/>
      <c r="AD247" s="249"/>
      <c r="AE247" s="249"/>
      <c r="AF247" s="249"/>
      <c r="AG247" s="249"/>
      <c r="AH247" s="249"/>
      <c r="AI247" s="249"/>
      <c r="AJ247" s="249"/>
      <c r="AK247" s="249"/>
      <c r="AL247" s="249"/>
      <c r="AM247" s="249"/>
      <c r="AN247" s="249"/>
    </row>
    <row r="248" spans="1:40" s="250" customFormat="1" ht="10.199999999999999" customHeight="1">
      <c r="A248" s="248" t="s">
        <v>1050</v>
      </c>
      <c r="B248" s="245">
        <f>+VLOOKUP(A248,Clasificación!D:G,4,FALSE)</f>
        <v>25306.41</v>
      </c>
      <c r="C248" s="31"/>
      <c r="D248" s="31"/>
      <c r="E248" s="32">
        <f>+VLOOKUP(A248,Clasificación!D:H,5,FALSE)</f>
        <v>0</v>
      </c>
      <c r="F248" s="32">
        <f t="shared" si="9"/>
        <v>25306.41</v>
      </c>
      <c r="G248" s="32">
        <f t="shared" si="11"/>
        <v>-25306.41</v>
      </c>
      <c r="H248" s="32">
        <v>0</v>
      </c>
      <c r="I248" s="32">
        <v>0</v>
      </c>
      <c r="J248" s="32">
        <v>0</v>
      </c>
      <c r="K248" s="32">
        <v>0</v>
      </c>
      <c r="L248" s="32">
        <v>0</v>
      </c>
      <c r="M248" s="251">
        <f t="shared" si="10"/>
        <v>0</v>
      </c>
      <c r="N248" s="252"/>
      <c r="O248" s="252"/>
      <c r="P248" s="252"/>
      <c r="Q248" s="252"/>
      <c r="R248" s="252"/>
      <c r="S248" s="252"/>
      <c r="T248" s="252"/>
      <c r="U248" s="252"/>
      <c r="V248" s="252"/>
      <c r="W248" s="252"/>
      <c r="X248" s="252"/>
      <c r="Y248" s="252"/>
      <c r="Z248" s="252"/>
      <c r="AA248" s="249"/>
      <c r="AB248" s="249"/>
      <c r="AC248" s="249"/>
      <c r="AD248" s="249"/>
      <c r="AE248" s="249"/>
      <c r="AF248" s="249"/>
      <c r="AG248" s="249"/>
      <c r="AH248" s="249"/>
      <c r="AI248" s="249"/>
      <c r="AJ248" s="249"/>
      <c r="AK248" s="249"/>
      <c r="AL248" s="249"/>
      <c r="AM248" s="249"/>
      <c r="AN248" s="249"/>
    </row>
    <row r="249" spans="1:40" s="250" customFormat="1" ht="10.199999999999999" customHeight="1">
      <c r="A249" s="248" t="s">
        <v>1051</v>
      </c>
      <c r="B249" s="245">
        <f>+VLOOKUP(A249,Clasificación!D:G,4,FALSE)</f>
        <v>25306.41</v>
      </c>
      <c r="C249" s="31"/>
      <c r="D249" s="31"/>
      <c r="E249" s="32">
        <f>+VLOOKUP(A249,Clasificación!D:H,5,FALSE)</f>
        <v>0</v>
      </c>
      <c r="F249" s="32">
        <f t="shared" si="9"/>
        <v>25306.41</v>
      </c>
      <c r="G249" s="32">
        <f t="shared" si="11"/>
        <v>-25306.41</v>
      </c>
      <c r="H249" s="32">
        <v>0</v>
      </c>
      <c r="I249" s="32">
        <v>0</v>
      </c>
      <c r="J249" s="32">
        <v>0</v>
      </c>
      <c r="K249" s="32">
        <v>0</v>
      </c>
      <c r="L249" s="32">
        <v>0</v>
      </c>
      <c r="M249" s="251">
        <f t="shared" si="10"/>
        <v>0</v>
      </c>
      <c r="N249" s="252"/>
      <c r="O249" s="252"/>
      <c r="P249" s="252"/>
      <c r="Q249" s="252"/>
      <c r="R249" s="252"/>
      <c r="S249" s="252"/>
      <c r="T249" s="252"/>
      <c r="U249" s="252"/>
      <c r="V249" s="252"/>
      <c r="W249" s="252"/>
      <c r="X249" s="252"/>
      <c r="Y249" s="252"/>
      <c r="Z249" s="252"/>
      <c r="AA249" s="249"/>
      <c r="AB249" s="249"/>
      <c r="AC249" s="249"/>
      <c r="AD249" s="249"/>
      <c r="AE249" s="249"/>
      <c r="AF249" s="249"/>
      <c r="AG249" s="249"/>
      <c r="AH249" s="249"/>
      <c r="AI249" s="249"/>
      <c r="AJ249" s="249"/>
      <c r="AK249" s="249"/>
      <c r="AL249" s="249"/>
      <c r="AM249" s="249"/>
      <c r="AN249" s="249"/>
    </row>
    <row r="250" spans="1:40" s="255" customFormat="1" ht="10.199999999999999" customHeight="1">
      <c r="A250" s="248" t="s">
        <v>866</v>
      </c>
      <c r="B250" s="245">
        <f>+VLOOKUP(A250,Clasificación!D:G,4,FALSE)</f>
        <v>100506.7</v>
      </c>
      <c r="C250" s="31"/>
      <c r="D250" s="31"/>
      <c r="E250" s="32">
        <f>+VLOOKUP(A250,Clasificación!D:H,5,FALSE)</f>
        <v>0</v>
      </c>
      <c r="F250" s="32">
        <f t="shared" si="9"/>
        <v>100506.7</v>
      </c>
      <c r="G250" s="32">
        <f t="shared" si="11"/>
        <v>-100506.7</v>
      </c>
      <c r="H250" s="32">
        <v>0</v>
      </c>
      <c r="I250" s="32">
        <v>0</v>
      </c>
      <c r="J250" s="32">
        <v>0</v>
      </c>
      <c r="K250" s="32">
        <v>0</v>
      </c>
      <c r="L250" s="32">
        <v>0</v>
      </c>
      <c r="M250" s="251">
        <f t="shared" si="10"/>
        <v>0</v>
      </c>
      <c r="N250" s="253"/>
      <c r="O250" s="253"/>
      <c r="P250" s="253"/>
      <c r="Q250" s="253"/>
      <c r="R250" s="253"/>
      <c r="S250" s="253"/>
      <c r="T250" s="253"/>
      <c r="U250" s="253"/>
      <c r="V250" s="253"/>
      <c r="W250" s="253"/>
      <c r="X250" s="253"/>
      <c r="Y250" s="253"/>
      <c r="Z250" s="253"/>
      <c r="AA250" s="254"/>
      <c r="AB250" s="254"/>
      <c r="AC250" s="254"/>
      <c r="AD250" s="254"/>
      <c r="AE250" s="254"/>
      <c r="AF250" s="254"/>
      <c r="AG250" s="254"/>
      <c r="AH250" s="254"/>
      <c r="AI250" s="254"/>
      <c r="AJ250" s="254"/>
      <c r="AK250" s="254"/>
      <c r="AL250" s="254"/>
      <c r="AM250" s="254"/>
      <c r="AN250" s="254"/>
    </row>
    <row r="251" spans="1:40" s="250" customFormat="1" ht="10.199999999999999" customHeight="1">
      <c r="A251" s="248" t="s">
        <v>868</v>
      </c>
      <c r="B251" s="245">
        <f>+VLOOKUP(A251,Clasificación!D:G,4,FALSE)</f>
        <v>100506.7</v>
      </c>
      <c r="C251" s="31"/>
      <c r="D251" s="31"/>
      <c r="E251" s="32">
        <f>+VLOOKUP(A251,Clasificación!D:H,5,FALSE)</f>
        <v>0</v>
      </c>
      <c r="F251" s="32">
        <f t="shared" si="9"/>
        <v>100506.7</v>
      </c>
      <c r="G251" s="32">
        <f t="shared" si="11"/>
        <v>-100506.7</v>
      </c>
      <c r="H251" s="32">
        <v>0</v>
      </c>
      <c r="I251" s="32">
        <v>0</v>
      </c>
      <c r="J251" s="32">
        <v>0</v>
      </c>
      <c r="K251" s="32">
        <v>0</v>
      </c>
      <c r="L251" s="32">
        <v>0</v>
      </c>
      <c r="M251" s="251">
        <f t="shared" si="10"/>
        <v>0</v>
      </c>
      <c r="N251" s="252"/>
      <c r="O251" s="252"/>
      <c r="P251" s="252"/>
      <c r="Q251" s="252"/>
      <c r="R251" s="252"/>
      <c r="S251" s="252"/>
      <c r="T251" s="252"/>
      <c r="U251" s="252"/>
      <c r="V251" s="252"/>
      <c r="W251" s="252"/>
      <c r="X251" s="252"/>
      <c r="Y251" s="252"/>
      <c r="Z251" s="252"/>
      <c r="AA251" s="249"/>
      <c r="AB251" s="249"/>
      <c r="AC251" s="249"/>
      <c r="AD251" s="249"/>
      <c r="AE251" s="249"/>
      <c r="AF251" s="249"/>
      <c r="AG251" s="249"/>
      <c r="AH251" s="249"/>
      <c r="AI251" s="249"/>
      <c r="AJ251" s="249"/>
      <c r="AK251" s="249"/>
      <c r="AL251" s="249"/>
      <c r="AM251" s="249"/>
      <c r="AN251" s="249"/>
    </row>
    <row r="252" spans="1:40" s="250" customFormat="1" ht="10.199999999999999" customHeight="1">
      <c r="A252" s="248" t="s">
        <v>870</v>
      </c>
      <c r="B252" s="245">
        <f>+VLOOKUP(A252,Clasificación!D:G,4,FALSE)</f>
        <v>50253.35</v>
      </c>
      <c r="C252" s="31"/>
      <c r="D252" s="31"/>
      <c r="E252" s="32">
        <f>+VLOOKUP(A252,Clasificación!D:H,5,FALSE)</f>
        <v>0</v>
      </c>
      <c r="F252" s="32">
        <f t="shared" si="9"/>
        <v>50253.35</v>
      </c>
      <c r="G252" s="32">
        <f t="shared" si="11"/>
        <v>-50253.35</v>
      </c>
      <c r="H252" s="32">
        <v>0</v>
      </c>
      <c r="I252" s="32">
        <v>0</v>
      </c>
      <c r="J252" s="32">
        <v>0</v>
      </c>
      <c r="K252" s="32">
        <v>0</v>
      </c>
      <c r="L252" s="32">
        <v>0</v>
      </c>
      <c r="M252" s="251">
        <f t="shared" si="10"/>
        <v>0</v>
      </c>
      <c r="N252" s="252"/>
      <c r="O252" s="252"/>
      <c r="P252" s="252"/>
      <c r="Q252" s="252"/>
      <c r="R252" s="252"/>
      <c r="S252" s="252"/>
      <c r="T252" s="252"/>
      <c r="U252" s="252"/>
      <c r="V252" s="252"/>
      <c r="W252" s="252"/>
      <c r="X252" s="252"/>
      <c r="Y252" s="252"/>
      <c r="Z252" s="252"/>
      <c r="AA252" s="249"/>
      <c r="AB252" s="249"/>
      <c r="AC252" s="249"/>
      <c r="AD252" s="249"/>
      <c r="AE252" s="249"/>
      <c r="AF252" s="249"/>
      <c r="AG252" s="249"/>
      <c r="AH252" s="249"/>
      <c r="AI252" s="249"/>
      <c r="AJ252" s="249"/>
      <c r="AK252" s="249"/>
      <c r="AL252" s="249"/>
      <c r="AM252" s="249"/>
      <c r="AN252" s="249"/>
    </row>
    <row r="253" spans="1:40" s="250" customFormat="1" ht="10.199999999999999" customHeight="1">
      <c r="A253" s="256" t="s">
        <v>872</v>
      </c>
      <c r="B253" s="245">
        <f>+VLOOKUP(A253,Clasificación!D:G,4,FALSE)</f>
        <v>50253.35</v>
      </c>
      <c r="C253" s="31"/>
      <c r="D253" s="31"/>
      <c r="E253" s="32">
        <f>+VLOOKUP(A253,Clasificación!D:H,5,FALSE)</f>
        <v>0</v>
      </c>
      <c r="F253" s="32">
        <f t="shared" si="9"/>
        <v>50253.35</v>
      </c>
      <c r="G253" s="32">
        <f t="shared" si="11"/>
        <v>-50253.35</v>
      </c>
      <c r="H253" s="32">
        <v>0</v>
      </c>
      <c r="I253" s="32">
        <v>0</v>
      </c>
      <c r="J253" s="32">
        <v>0</v>
      </c>
      <c r="K253" s="32">
        <v>0</v>
      </c>
      <c r="L253" s="32">
        <v>0</v>
      </c>
      <c r="M253" s="251">
        <f t="shared" si="10"/>
        <v>0</v>
      </c>
      <c r="N253" s="252"/>
      <c r="O253" s="252"/>
      <c r="P253" s="252"/>
      <c r="Q253" s="252"/>
      <c r="R253" s="252"/>
      <c r="S253" s="252"/>
      <c r="T253" s="252"/>
      <c r="U253" s="252"/>
      <c r="V253" s="252"/>
      <c r="W253" s="252"/>
      <c r="X253" s="252"/>
      <c r="Y253" s="252"/>
      <c r="Z253" s="252"/>
      <c r="AA253" s="249"/>
      <c r="AB253" s="249"/>
      <c r="AC253" s="249"/>
      <c r="AD253" s="249"/>
      <c r="AE253" s="249"/>
      <c r="AF253" s="249"/>
      <c r="AG253" s="249"/>
      <c r="AH253" s="249"/>
      <c r="AI253" s="249"/>
      <c r="AJ253" s="249"/>
      <c r="AK253" s="249"/>
      <c r="AL253" s="249"/>
      <c r="AM253" s="249"/>
      <c r="AN253" s="249"/>
    </row>
    <row r="254" spans="1:40" s="250" customFormat="1" ht="10.199999999999999" customHeight="1">
      <c r="A254" s="256" t="s">
        <v>874</v>
      </c>
      <c r="B254" s="245">
        <f>+VLOOKUP(A254,Clasificación!D:G,4,FALSE)</f>
        <v>50253.35</v>
      </c>
      <c r="C254" s="31"/>
      <c r="D254" s="31"/>
      <c r="E254" s="32">
        <f>+VLOOKUP(A254,Clasificación!D:H,5,FALSE)</f>
        <v>0</v>
      </c>
      <c r="F254" s="32">
        <f t="shared" si="9"/>
        <v>50253.35</v>
      </c>
      <c r="G254" s="32">
        <f t="shared" si="11"/>
        <v>-50253.35</v>
      </c>
      <c r="H254" s="32">
        <v>0</v>
      </c>
      <c r="I254" s="32">
        <v>0</v>
      </c>
      <c r="J254" s="32">
        <v>0</v>
      </c>
      <c r="K254" s="32">
        <v>0</v>
      </c>
      <c r="L254" s="32">
        <v>0</v>
      </c>
      <c r="M254" s="251">
        <f t="shared" si="10"/>
        <v>0</v>
      </c>
      <c r="N254" s="252"/>
      <c r="O254" s="252"/>
      <c r="P254" s="252"/>
      <c r="Q254" s="252"/>
      <c r="R254" s="252"/>
      <c r="S254" s="252"/>
      <c r="T254" s="252"/>
      <c r="U254" s="252"/>
      <c r="V254" s="252"/>
      <c r="W254" s="252"/>
      <c r="X254" s="252"/>
      <c r="Y254" s="252"/>
      <c r="Z254" s="252"/>
      <c r="AA254" s="249"/>
      <c r="AB254" s="249"/>
      <c r="AC254" s="249"/>
      <c r="AD254" s="249"/>
      <c r="AE254" s="249"/>
      <c r="AF254" s="249"/>
      <c r="AG254" s="249"/>
      <c r="AH254" s="249"/>
      <c r="AI254" s="249"/>
      <c r="AJ254" s="249"/>
      <c r="AK254" s="249"/>
      <c r="AL254" s="249"/>
      <c r="AM254" s="249"/>
      <c r="AN254" s="249"/>
    </row>
    <row r="255" spans="1:40" s="255" customFormat="1" ht="10.199999999999999" customHeight="1">
      <c r="A255" s="256" t="s">
        <v>876</v>
      </c>
      <c r="B255" s="245">
        <f>+VLOOKUP(A255,Clasificación!D:G,4,FALSE)</f>
        <v>50253.35</v>
      </c>
      <c r="C255" s="31"/>
      <c r="D255" s="31"/>
      <c r="E255" s="32">
        <f>+VLOOKUP(A255,Clasificación!D:H,5,FALSE)</f>
        <v>0</v>
      </c>
      <c r="F255" s="32">
        <f t="shared" si="9"/>
        <v>50253.35</v>
      </c>
      <c r="G255" s="32">
        <f t="shared" si="11"/>
        <v>-50253.35</v>
      </c>
      <c r="H255" s="32">
        <v>0</v>
      </c>
      <c r="I255" s="32">
        <v>0</v>
      </c>
      <c r="J255" s="32">
        <v>0</v>
      </c>
      <c r="K255" s="32">
        <v>0</v>
      </c>
      <c r="L255" s="32">
        <v>0</v>
      </c>
      <c r="M255" s="251">
        <f t="shared" si="10"/>
        <v>0</v>
      </c>
      <c r="N255" s="253"/>
      <c r="O255" s="253"/>
      <c r="P255" s="253"/>
      <c r="Q255" s="253"/>
      <c r="R255" s="253"/>
      <c r="S255" s="253"/>
      <c r="T255" s="253"/>
      <c r="U255" s="253"/>
      <c r="V255" s="253"/>
      <c r="W255" s="253"/>
      <c r="X255" s="253"/>
      <c r="Y255" s="253"/>
      <c r="Z255" s="253"/>
      <c r="AA255" s="254"/>
      <c r="AB255" s="254"/>
      <c r="AC255" s="254"/>
      <c r="AD255" s="254"/>
      <c r="AE255" s="254"/>
      <c r="AF255" s="254"/>
      <c r="AG255" s="254"/>
      <c r="AH255" s="254"/>
      <c r="AI255" s="254"/>
      <c r="AJ255" s="254"/>
      <c r="AK255" s="254"/>
      <c r="AL255" s="254"/>
      <c r="AM255" s="254"/>
      <c r="AN255" s="254"/>
    </row>
    <row r="256" spans="1:40" s="255" customFormat="1" ht="10.199999999999999" customHeight="1">
      <c r="A256" s="256" t="s">
        <v>878</v>
      </c>
      <c r="B256" s="245">
        <f>+VLOOKUP(A256,Clasificación!D:G,4,FALSE)</f>
        <v>50253.35</v>
      </c>
      <c r="C256" s="31"/>
      <c r="D256" s="31"/>
      <c r="E256" s="32">
        <f>+VLOOKUP(A256,Clasificación!D:H,5,FALSE)</f>
        <v>0</v>
      </c>
      <c r="F256" s="32">
        <f t="shared" si="9"/>
        <v>50253.35</v>
      </c>
      <c r="G256" s="32">
        <f t="shared" si="11"/>
        <v>-50253.35</v>
      </c>
      <c r="H256" s="32">
        <v>0</v>
      </c>
      <c r="I256" s="32">
        <v>0</v>
      </c>
      <c r="J256" s="32">
        <v>0</v>
      </c>
      <c r="K256" s="32">
        <v>0</v>
      </c>
      <c r="L256" s="32">
        <v>0</v>
      </c>
      <c r="M256" s="251">
        <f t="shared" si="10"/>
        <v>0</v>
      </c>
      <c r="N256" s="253"/>
      <c r="O256" s="253"/>
      <c r="P256" s="253"/>
      <c r="Q256" s="253"/>
      <c r="R256" s="253"/>
      <c r="S256" s="253"/>
      <c r="T256" s="253"/>
      <c r="U256" s="253"/>
      <c r="V256" s="253"/>
      <c r="W256" s="253"/>
      <c r="X256" s="253"/>
      <c r="Y256" s="253"/>
      <c r="Z256" s="253"/>
      <c r="AA256" s="254"/>
      <c r="AB256" s="254"/>
      <c r="AC256" s="254"/>
      <c r="AD256" s="254"/>
      <c r="AE256" s="254"/>
      <c r="AF256" s="254"/>
      <c r="AG256" s="254"/>
      <c r="AH256" s="254"/>
      <c r="AI256" s="254"/>
      <c r="AJ256" s="254"/>
      <c r="AK256" s="254"/>
      <c r="AL256" s="254"/>
      <c r="AM256" s="254"/>
      <c r="AN256" s="254"/>
    </row>
    <row r="257" spans="1:40" s="250" customFormat="1" ht="10.199999999999999" customHeight="1">
      <c r="A257" s="248" t="s">
        <v>880</v>
      </c>
      <c r="B257" s="245">
        <f>+VLOOKUP(A257,Clasificación!D:G,4,FALSE)</f>
        <v>50253.35</v>
      </c>
      <c r="C257" s="31"/>
      <c r="D257" s="31"/>
      <c r="E257" s="32">
        <f>+VLOOKUP(A257,Clasificación!D:H,5,FALSE)</f>
        <v>0</v>
      </c>
      <c r="F257" s="32">
        <f t="shared" si="9"/>
        <v>50253.35</v>
      </c>
      <c r="G257" s="32">
        <f t="shared" si="11"/>
        <v>-50253.35</v>
      </c>
      <c r="H257" s="32">
        <v>0</v>
      </c>
      <c r="I257" s="32">
        <v>0</v>
      </c>
      <c r="J257" s="32">
        <v>0</v>
      </c>
      <c r="K257" s="32">
        <v>0</v>
      </c>
      <c r="L257" s="32">
        <v>0</v>
      </c>
      <c r="M257" s="251">
        <f t="shared" si="10"/>
        <v>0</v>
      </c>
      <c r="N257" s="252"/>
      <c r="O257" s="252"/>
      <c r="P257" s="252"/>
      <c r="Q257" s="252"/>
      <c r="R257" s="252"/>
      <c r="S257" s="252"/>
      <c r="T257" s="252"/>
      <c r="U257" s="252"/>
      <c r="V257" s="252"/>
      <c r="W257" s="252"/>
      <c r="X257" s="252"/>
      <c r="Y257" s="252"/>
      <c r="Z257" s="252"/>
      <c r="AA257" s="249"/>
      <c r="AB257" s="249"/>
      <c r="AC257" s="249"/>
      <c r="AD257" s="249"/>
      <c r="AE257" s="249"/>
      <c r="AF257" s="249"/>
      <c r="AG257" s="249"/>
      <c r="AH257" s="249"/>
      <c r="AI257" s="249"/>
      <c r="AJ257" s="249"/>
      <c r="AK257" s="249"/>
      <c r="AL257" s="249"/>
      <c r="AM257" s="249"/>
      <c r="AN257" s="249"/>
    </row>
    <row r="258" spans="1:40" s="255" customFormat="1" ht="10.199999999999999" customHeight="1">
      <c r="A258" s="248" t="s">
        <v>882</v>
      </c>
      <c r="B258" s="245">
        <f>+VLOOKUP(A258,Clasificación!D:G,4,FALSE)</f>
        <v>507983.5</v>
      </c>
      <c r="C258" s="31"/>
      <c r="D258" s="31"/>
      <c r="E258" s="32">
        <f>+VLOOKUP(A258,Clasificación!D:H,5,FALSE)</f>
        <v>0</v>
      </c>
      <c r="F258" s="32">
        <f t="shared" si="9"/>
        <v>507983.5</v>
      </c>
      <c r="G258" s="32">
        <f t="shared" si="11"/>
        <v>-507983.5</v>
      </c>
      <c r="H258" s="32">
        <v>0</v>
      </c>
      <c r="I258" s="32">
        <v>0</v>
      </c>
      <c r="J258" s="32">
        <v>0</v>
      </c>
      <c r="K258" s="32">
        <v>0</v>
      </c>
      <c r="L258" s="32">
        <v>0</v>
      </c>
      <c r="M258" s="251">
        <f t="shared" si="10"/>
        <v>0</v>
      </c>
      <c r="N258" s="253"/>
      <c r="O258" s="253"/>
      <c r="P258" s="253"/>
      <c r="Q258" s="253"/>
      <c r="R258" s="253"/>
      <c r="S258" s="253"/>
      <c r="T258" s="253"/>
      <c r="U258" s="253"/>
      <c r="V258" s="253"/>
      <c r="W258" s="253"/>
      <c r="X258" s="253"/>
      <c r="Y258" s="253"/>
      <c r="Z258" s="253"/>
      <c r="AA258" s="254"/>
      <c r="AB258" s="254"/>
      <c r="AC258" s="254"/>
      <c r="AD258" s="254"/>
      <c r="AE258" s="254"/>
      <c r="AF258" s="254"/>
      <c r="AG258" s="254"/>
      <c r="AH258" s="254"/>
      <c r="AI258" s="254"/>
      <c r="AJ258" s="254"/>
      <c r="AK258" s="254"/>
      <c r="AL258" s="254"/>
      <c r="AM258" s="254"/>
      <c r="AN258" s="254"/>
    </row>
    <row r="259" spans="1:40" s="250" customFormat="1" ht="10.199999999999999" customHeight="1">
      <c r="A259" s="248" t="s">
        <v>884</v>
      </c>
      <c r="B259" s="245">
        <f>+VLOOKUP(A259,Clasificación!D:G,4,FALSE)</f>
        <v>50641.19</v>
      </c>
      <c r="C259" s="31"/>
      <c r="D259" s="31"/>
      <c r="E259" s="32">
        <f>+VLOOKUP(A259,Clasificación!D:H,5,FALSE)</f>
        <v>0</v>
      </c>
      <c r="F259" s="32">
        <f t="shared" si="9"/>
        <v>50641.19</v>
      </c>
      <c r="G259" s="32">
        <f t="shared" si="11"/>
        <v>-50641.19</v>
      </c>
      <c r="H259" s="32">
        <v>0</v>
      </c>
      <c r="I259" s="32">
        <v>0</v>
      </c>
      <c r="J259" s="32">
        <v>0</v>
      </c>
      <c r="K259" s="32">
        <v>0</v>
      </c>
      <c r="L259" s="32">
        <v>0</v>
      </c>
      <c r="M259" s="251">
        <f t="shared" si="10"/>
        <v>0</v>
      </c>
      <c r="N259" s="252"/>
      <c r="O259" s="252"/>
      <c r="P259" s="252"/>
      <c r="Q259" s="252"/>
      <c r="R259" s="252"/>
      <c r="S259" s="252"/>
      <c r="T259" s="252"/>
      <c r="U259" s="252"/>
      <c r="V259" s="252"/>
      <c r="W259" s="252"/>
      <c r="X259" s="252"/>
      <c r="Y259" s="252"/>
      <c r="Z259" s="252"/>
      <c r="AA259" s="249"/>
      <c r="AB259" s="249"/>
      <c r="AC259" s="249"/>
      <c r="AD259" s="249"/>
      <c r="AE259" s="249"/>
      <c r="AF259" s="249"/>
      <c r="AG259" s="249"/>
      <c r="AH259" s="249"/>
      <c r="AI259" s="249"/>
      <c r="AJ259" s="249"/>
      <c r="AK259" s="249"/>
      <c r="AL259" s="249"/>
      <c r="AM259" s="249"/>
      <c r="AN259" s="249"/>
    </row>
    <row r="260" spans="1:40" s="250" customFormat="1" ht="10.199999999999999" customHeight="1">
      <c r="A260" s="248" t="s">
        <v>886</v>
      </c>
      <c r="B260" s="245">
        <f>+VLOOKUP(A260,Clasificación!D:G,4,FALSE)</f>
        <v>50641.19</v>
      </c>
      <c r="C260" s="31"/>
      <c r="D260" s="31"/>
      <c r="E260" s="32">
        <f>+VLOOKUP(A260,Clasificación!D:H,5,FALSE)</f>
        <v>0</v>
      </c>
      <c r="F260" s="32">
        <f t="shared" si="9"/>
        <v>50641.19</v>
      </c>
      <c r="G260" s="32">
        <f t="shared" si="11"/>
        <v>-50641.19</v>
      </c>
      <c r="H260" s="32">
        <v>0</v>
      </c>
      <c r="I260" s="32">
        <v>0</v>
      </c>
      <c r="J260" s="32">
        <v>0</v>
      </c>
      <c r="K260" s="32">
        <v>0</v>
      </c>
      <c r="L260" s="32">
        <v>0</v>
      </c>
      <c r="M260" s="251">
        <f t="shared" si="10"/>
        <v>0</v>
      </c>
      <c r="N260" s="252"/>
      <c r="O260" s="252"/>
      <c r="P260" s="252"/>
      <c r="Q260" s="252"/>
      <c r="R260" s="252"/>
      <c r="S260" s="252"/>
      <c r="T260" s="252"/>
      <c r="U260" s="252"/>
      <c r="V260" s="252"/>
      <c r="W260" s="252"/>
      <c r="X260" s="252"/>
      <c r="Y260" s="252"/>
      <c r="Z260" s="252"/>
      <c r="AA260" s="249"/>
      <c r="AB260" s="249"/>
      <c r="AC260" s="249"/>
      <c r="AD260" s="249"/>
      <c r="AE260" s="249"/>
      <c r="AF260" s="249"/>
      <c r="AG260" s="249"/>
      <c r="AH260" s="249"/>
      <c r="AI260" s="249"/>
      <c r="AJ260" s="249"/>
      <c r="AK260" s="249"/>
      <c r="AL260" s="249"/>
      <c r="AM260" s="249"/>
      <c r="AN260" s="249"/>
    </row>
    <row r="261" spans="1:40" s="255" customFormat="1" ht="10.199999999999999" customHeight="1">
      <c r="A261" s="248" t="s">
        <v>888</v>
      </c>
      <c r="B261" s="245">
        <f>+VLOOKUP(A261,Clasificación!D:G,4,FALSE)</f>
        <v>50641.19</v>
      </c>
      <c r="C261" s="31"/>
      <c r="D261" s="31"/>
      <c r="E261" s="32">
        <f>+VLOOKUP(A261,Clasificación!D:H,5,FALSE)</f>
        <v>0</v>
      </c>
      <c r="F261" s="32">
        <f t="shared" ref="F261:F324" si="12">+B261+C261-D261-E261</f>
        <v>50641.19</v>
      </c>
      <c r="G261" s="32">
        <f t="shared" si="11"/>
        <v>-50641.19</v>
      </c>
      <c r="H261" s="32">
        <v>0</v>
      </c>
      <c r="I261" s="32">
        <v>0</v>
      </c>
      <c r="J261" s="32">
        <v>0</v>
      </c>
      <c r="K261" s="32">
        <v>0</v>
      </c>
      <c r="L261" s="32">
        <v>0</v>
      </c>
      <c r="M261" s="251">
        <f t="shared" si="10"/>
        <v>0</v>
      </c>
      <c r="N261" s="253"/>
      <c r="O261" s="253"/>
      <c r="P261" s="253"/>
      <c r="Q261" s="253"/>
      <c r="R261" s="253"/>
      <c r="S261" s="253"/>
      <c r="T261" s="253"/>
      <c r="U261" s="253"/>
      <c r="V261" s="253"/>
      <c r="W261" s="253"/>
      <c r="X261" s="253"/>
      <c r="Y261" s="253"/>
      <c r="Z261" s="253"/>
      <c r="AA261" s="254"/>
      <c r="AB261" s="254"/>
      <c r="AC261" s="254"/>
      <c r="AD261" s="254"/>
      <c r="AE261" s="254"/>
      <c r="AF261" s="254"/>
      <c r="AG261" s="254"/>
      <c r="AH261" s="254"/>
      <c r="AI261" s="254"/>
      <c r="AJ261" s="254"/>
      <c r="AK261" s="254"/>
      <c r="AL261" s="254"/>
      <c r="AM261" s="254"/>
      <c r="AN261" s="254"/>
    </row>
    <row r="262" spans="1:40" s="247" customFormat="1" ht="10.199999999999999" customHeight="1">
      <c r="A262" s="240" t="s">
        <v>890</v>
      </c>
      <c r="B262" s="245">
        <f>+VLOOKUP(A262,Clasificación!D:G,4,FALSE)</f>
        <v>50641.19</v>
      </c>
      <c r="C262" s="31"/>
      <c r="D262" s="31"/>
      <c r="E262" s="32">
        <f>+VLOOKUP(A262,Clasificación!D:H,5,FALSE)</f>
        <v>0</v>
      </c>
      <c r="F262" s="32">
        <f t="shared" si="12"/>
        <v>50641.19</v>
      </c>
      <c r="G262" s="32">
        <f t="shared" si="11"/>
        <v>-50641.19</v>
      </c>
      <c r="H262" s="32">
        <v>0</v>
      </c>
      <c r="I262" s="32">
        <v>0</v>
      </c>
      <c r="J262" s="32">
        <v>0</v>
      </c>
      <c r="K262" s="32">
        <v>0</v>
      </c>
      <c r="L262" s="32">
        <v>0</v>
      </c>
      <c r="M262" s="251">
        <f t="shared" si="10"/>
        <v>0</v>
      </c>
      <c r="N262" s="246"/>
      <c r="O262" s="246"/>
      <c r="P262" s="246"/>
      <c r="Q262" s="246"/>
      <c r="R262" s="246"/>
      <c r="S262" s="246"/>
      <c r="T262" s="246"/>
      <c r="U262" s="246"/>
      <c r="V262" s="246"/>
      <c r="W262" s="246"/>
      <c r="X262" s="246"/>
      <c r="Y262" s="246"/>
      <c r="Z262" s="246"/>
      <c r="AA262" s="246"/>
      <c r="AB262" s="246"/>
      <c r="AC262" s="246"/>
      <c r="AD262" s="246"/>
      <c r="AE262" s="246"/>
      <c r="AF262" s="246"/>
      <c r="AG262" s="246"/>
      <c r="AH262" s="246"/>
      <c r="AI262" s="246"/>
      <c r="AJ262" s="246"/>
      <c r="AK262" s="246"/>
      <c r="AL262" s="246"/>
      <c r="AM262" s="246"/>
      <c r="AN262" s="246"/>
    </row>
    <row r="263" spans="1:40" s="250" customFormat="1" ht="10.199999999999999" customHeight="1">
      <c r="A263" s="248" t="s">
        <v>892</v>
      </c>
      <c r="B263" s="245">
        <f>+VLOOKUP(A263,Clasificación!D:G,4,FALSE)</f>
        <v>100909.41</v>
      </c>
      <c r="C263" s="31"/>
      <c r="D263" s="31"/>
      <c r="E263" s="32">
        <f>+VLOOKUP(A263,Clasificación!D:H,5,FALSE)</f>
        <v>0</v>
      </c>
      <c r="F263" s="32">
        <f t="shared" si="12"/>
        <v>100909.41</v>
      </c>
      <c r="G263" s="32">
        <f t="shared" si="11"/>
        <v>-100909.41</v>
      </c>
      <c r="H263" s="32">
        <v>0</v>
      </c>
      <c r="I263" s="32">
        <v>0</v>
      </c>
      <c r="J263" s="32">
        <v>0</v>
      </c>
      <c r="K263" s="32">
        <v>0</v>
      </c>
      <c r="L263" s="32">
        <v>0</v>
      </c>
      <c r="M263" s="251">
        <f t="shared" ref="M263:M326" si="13">SUM(F263:L263)</f>
        <v>0</v>
      </c>
      <c r="N263" s="249"/>
      <c r="O263" s="249"/>
      <c r="P263" s="249"/>
      <c r="Q263" s="249"/>
      <c r="R263" s="249"/>
      <c r="S263" s="249"/>
      <c r="T263" s="249"/>
      <c r="U263" s="249"/>
      <c r="V263" s="249"/>
      <c r="W263" s="249"/>
      <c r="X263" s="249"/>
      <c r="Y263" s="249"/>
      <c r="Z263" s="249"/>
      <c r="AA263" s="249"/>
      <c r="AB263" s="249"/>
      <c r="AC263" s="249"/>
      <c r="AD263" s="249"/>
      <c r="AE263" s="249"/>
      <c r="AF263" s="249"/>
      <c r="AG263" s="249"/>
      <c r="AH263" s="249"/>
      <c r="AI263" s="249"/>
      <c r="AJ263" s="249"/>
      <c r="AK263" s="249"/>
      <c r="AL263" s="249"/>
      <c r="AM263" s="249"/>
      <c r="AN263" s="249"/>
    </row>
    <row r="264" spans="1:40" s="250" customFormat="1" ht="10.199999999999999" customHeight="1">
      <c r="A264" s="248" t="s">
        <v>894</v>
      </c>
      <c r="B264" s="245">
        <f>+VLOOKUP(A264,Clasificación!D:G,4,FALSE)</f>
        <v>100909.41</v>
      </c>
      <c r="C264" s="31"/>
      <c r="D264" s="31"/>
      <c r="E264" s="32">
        <f>+VLOOKUP(A264,Clasificación!D:H,5,FALSE)</f>
        <v>0</v>
      </c>
      <c r="F264" s="32">
        <f t="shared" si="12"/>
        <v>100909.41</v>
      </c>
      <c r="G264" s="32">
        <f t="shared" si="11"/>
        <v>-100909.41</v>
      </c>
      <c r="H264" s="32">
        <v>0</v>
      </c>
      <c r="I264" s="32">
        <v>0</v>
      </c>
      <c r="J264" s="32">
        <v>0</v>
      </c>
      <c r="K264" s="32">
        <v>0</v>
      </c>
      <c r="L264" s="32">
        <v>0</v>
      </c>
      <c r="M264" s="251">
        <f t="shared" si="13"/>
        <v>0</v>
      </c>
      <c r="N264" s="252"/>
      <c r="O264" s="252"/>
      <c r="P264" s="252"/>
      <c r="Q264" s="252"/>
      <c r="R264" s="252"/>
      <c r="S264" s="252"/>
      <c r="T264" s="252"/>
      <c r="U264" s="252"/>
      <c r="V264" s="252"/>
      <c r="W264" s="252"/>
      <c r="X264" s="252"/>
      <c r="Y264" s="252"/>
      <c r="Z264" s="252"/>
      <c r="AA264" s="249"/>
      <c r="AB264" s="249"/>
      <c r="AC264" s="249"/>
      <c r="AD264" s="249"/>
      <c r="AE264" s="249"/>
      <c r="AF264" s="249"/>
      <c r="AG264" s="249"/>
      <c r="AH264" s="249"/>
      <c r="AI264" s="249"/>
      <c r="AJ264" s="249"/>
      <c r="AK264" s="249"/>
      <c r="AL264" s="249"/>
      <c r="AM264" s="249"/>
      <c r="AN264" s="249"/>
    </row>
    <row r="265" spans="1:40" s="250" customFormat="1" ht="10.199999999999999" customHeight="1">
      <c r="A265" s="248" t="s">
        <v>896</v>
      </c>
      <c r="B265" s="245">
        <f>+VLOOKUP(A265,Clasificación!D:G,4,FALSE)</f>
        <v>101054.9</v>
      </c>
      <c r="C265" s="31"/>
      <c r="D265" s="31"/>
      <c r="E265" s="32">
        <f>+VLOOKUP(A265,Clasificación!D:H,5,FALSE)</f>
        <v>0</v>
      </c>
      <c r="F265" s="32">
        <f t="shared" si="12"/>
        <v>101054.9</v>
      </c>
      <c r="G265" s="32">
        <f t="shared" si="11"/>
        <v>-101054.9</v>
      </c>
      <c r="H265" s="32">
        <v>0</v>
      </c>
      <c r="I265" s="32">
        <v>0</v>
      </c>
      <c r="J265" s="32">
        <v>0</v>
      </c>
      <c r="K265" s="32">
        <v>0</v>
      </c>
      <c r="L265" s="32">
        <v>0</v>
      </c>
      <c r="M265" s="251">
        <f t="shared" si="13"/>
        <v>0</v>
      </c>
      <c r="N265" s="252"/>
      <c r="O265" s="252"/>
      <c r="P265" s="252"/>
      <c r="Q265" s="252"/>
      <c r="R265" s="252"/>
      <c r="S265" s="252"/>
      <c r="T265" s="252"/>
      <c r="U265" s="252"/>
      <c r="V265" s="252"/>
      <c r="W265" s="252"/>
      <c r="X265" s="252"/>
      <c r="Y265" s="252"/>
      <c r="Z265" s="252"/>
      <c r="AA265" s="249"/>
      <c r="AB265" s="249"/>
      <c r="AC265" s="249"/>
      <c r="AD265" s="249"/>
      <c r="AE265" s="249"/>
      <c r="AF265" s="249"/>
      <c r="AG265" s="249"/>
      <c r="AH265" s="249"/>
      <c r="AI265" s="249"/>
      <c r="AJ265" s="249"/>
      <c r="AK265" s="249"/>
      <c r="AL265" s="249"/>
      <c r="AM265" s="249"/>
      <c r="AN265" s="249"/>
    </row>
    <row r="266" spans="1:40" s="255" customFormat="1" ht="10.199999999999999" customHeight="1">
      <c r="A266" s="248" t="s">
        <v>898</v>
      </c>
      <c r="B266" s="245">
        <f>+VLOOKUP(A266,Clasificación!D:G,4,FALSE)</f>
        <v>101054.9</v>
      </c>
      <c r="C266" s="31"/>
      <c r="D266" s="31"/>
      <c r="E266" s="32">
        <f>+VLOOKUP(A266,Clasificación!D:H,5,FALSE)</f>
        <v>0</v>
      </c>
      <c r="F266" s="32">
        <f t="shared" si="12"/>
        <v>101054.9</v>
      </c>
      <c r="G266" s="32">
        <f t="shared" si="11"/>
        <v>-101054.9</v>
      </c>
      <c r="H266" s="32">
        <v>0</v>
      </c>
      <c r="I266" s="32">
        <v>0</v>
      </c>
      <c r="J266" s="32">
        <v>0</v>
      </c>
      <c r="K266" s="32">
        <v>0</v>
      </c>
      <c r="L266" s="32">
        <v>0</v>
      </c>
      <c r="M266" s="251">
        <f t="shared" si="13"/>
        <v>0</v>
      </c>
      <c r="N266" s="253"/>
      <c r="O266" s="253"/>
      <c r="P266" s="253"/>
      <c r="Q266" s="253"/>
      <c r="R266" s="253"/>
      <c r="S266" s="253"/>
      <c r="T266" s="253"/>
      <c r="U266" s="253"/>
      <c r="V266" s="253"/>
      <c r="W266" s="253"/>
      <c r="X266" s="253"/>
      <c r="Y266" s="253"/>
      <c r="Z266" s="253"/>
      <c r="AA266" s="254"/>
      <c r="AB266" s="254"/>
      <c r="AC266" s="254"/>
      <c r="AD266" s="254"/>
      <c r="AE266" s="254"/>
      <c r="AF266" s="254"/>
      <c r="AG266" s="254"/>
      <c r="AH266" s="254"/>
      <c r="AI266" s="254"/>
      <c r="AJ266" s="254"/>
      <c r="AK266" s="254"/>
      <c r="AL266" s="254"/>
      <c r="AM266" s="254"/>
      <c r="AN266" s="254"/>
    </row>
    <row r="267" spans="1:40" s="250" customFormat="1" ht="10.199999999999999" customHeight="1">
      <c r="A267" s="248" t="s">
        <v>900</v>
      </c>
      <c r="B267" s="245">
        <f>+VLOOKUP(A267,Clasificación!D:G,4,FALSE)</f>
        <v>101054.9</v>
      </c>
      <c r="C267" s="31"/>
      <c r="D267" s="31"/>
      <c r="E267" s="32">
        <f>+VLOOKUP(A267,Clasificación!D:H,5,FALSE)</f>
        <v>0</v>
      </c>
      <c r="F267" s="32">
        <f t="shared" si="12"/>
        <v>101054.9</v>
      </c>
      <c r="G267" s="32">
        <f t="shared" si="11"/>
        <v>-101054.9</v>
      </c>
      <c r="H267" s="32">
        <v>0</v>
      </c>
      <c r="I267" s="32">
        <v>0</v>
      </c>
      <c r="J267" s="32">
        <v>0</v>
      </c>
      <c r="K267" s="32">
        <v>0</v>
      </c>
      <c r="L267" s="32">
        <v>0</v>
      </c>
      <c r="M267" s="251">
        <f t="shared" si="13"/>
        <v>0</v>
      </c>
      <c r="N267" s="252"/>
      <c r="O267" s="252"/>
      <c r="P267" s="252"/>
      <c r="Q267" s="252"/>
      <c r="R267" s="252"/>
      <c r="S267" s="252"/>
      <c r="T267" s="252"/>
      <c r="U267" s="252"/>
      <c r="V267" s="252"/>
      <c r="W267" s="252"/>
      <c r="X267" s="252"/>
      <c r="Y267" s="252"/>
      <c r="Z267" s="252"/>
      <c r="AA267" s="249"/>
      <c r="AB267" s="249"/>
      <c r="AC267" s="249"/>
      <c r="AD267" s="249"/>
      <c r="AE267" s="249"/>
      <c r="AF267" s="249"/>
      <c r="AG267" s="249"/>
      <c r="AH267" s="249"/>
      <c r="AI267" s="249"/>
      <c r="AJ267" s="249"/>
      <c r="AK267" s="249"/>
      <c r="AL267" s="249"/>
      <c r="AM267" s="249"/>
      <c r="AN267" s="249"/>
    </row>
    <row r="268" spans="1:40" s="250" customFormat="1" ht="10.199999999999999" customHeight="1">
      <c r="A268" s="248" t="s">
        <v>902</v>
      </c>
      <c r="B268" s="245">
        <f>+VLOOKUP(A268,Clasificación!D:G,4,FALSE)</f>
        <v>101054.9</v>
      </c>
      <c r="C268" s="31"/>
      <c r="D268" s="31"/>
      <c r="E268" s="32">
        <f>+VLOOKUP(A268,Clasificación!D:H,5,FALSE)</f>
        <v>0</v>
      </c>
      <c r="F268" s="32">
        <f t="shared" si="12"/>
        <v>101054.9</v>
      </c>
      <c r="G268" s="32">
        <f t="shared" si="11"/>
        <v>-101054.9</v>
      </c>
      <c r="H268" s="32">
        <v>0</v>
      </c>
      <c r="I268" s="32">
        <v>0</v>
      </c>
      <c r="J268" s="32">
        <v>0</v>
      </c>
      <c r="K268" s="32">
        <v>0</v>
      </c>
      <c r="L268" s="32">
        <v>0</v>
      </c>
      <c r="M268" s="251">
        <f t="shared" si="13"/>
        <v>0</v>
      </c>
      <c r="N268" s="252"/>
      <c r="O268" s="252"/>
      <c r="P268" s="252"/>
      <c r="Q268" s="252"/>
      <c r="R268" s="252"/>
      <c r="S268" s="252"/>
      <c r="T268" s="252"/>
      <c r="U268" s="252"/>
      <c r="V268" s="252"/>
      <c r="W268" s="252"/>
      <c r="X268" s="252"/>
      <c r="Y268" s="252"/>
      <c r="Z268" s="252"/>
      <c r="AA268" s="249"/>
      <c r="AB268" s="249"/>
      <c r="AC268" s="249"/>
      <c r="AD268" s="249"/>
      <c r="AE268" s="249"/>
      <c r="AF268" s="249"/>
      <c r="AG268" s="249"/>
      <c r="AH268" s="249"/>
      <c r="AI268" s="249"/>
      <c r="AJ268" s="249"/>
      <c r="AK268" s="249"/>
      <c r="AL268" s="249"/>
      <c r="AM268" s="249"/>
      <c r="AN268" s="249"/>
    </row>
    <row r="269" spans="1:40" s="250" customFormat="1" ht="10.199999999999999" customHeight="1">
      <c r="A269" s="256" t="s">
        <v>904</v>
      </c>
      <c r="B269" s="245">
        <f>+VLOOKUP(A269,Clasificación!D:G,4,FALSE)</f>
        <v>101054.9</v>
      </c>
      <c r="C269" s="31"/>
      <c r="D269" s="31"/>
      <c r="E269" s="32">
        <f>+VLOOKUP(A269,Clasificación!D:H,5,FALSE)</f>
        <v>0</v>
      </c>
      <c r="F269" s="32">
        <f t="shared" si="12"/>
        <v>101054.9</v>
      </c>
      <c r="G269" s="32">
        <f t="shared" ref="G269:G332" si="14">-F269</f>
        <v>-101054.9</v>
      </c>
      <c r="H269" s="32">
        <v>0</v>
      </c>
      <c r="I269" s="32">
        <v>0</v>
      </c>
      <c r="J269" s="32">
        <v>0</v>
      </c>
      <c r="K269" s="32">
        <v>0</v>
      </c>
      <c r="L269" s="32">
        <v>0</v>
      </c>
      <c r="M269" s="251">
        <f t="shared" si="13"/>
        <v>0</v>
      </c>
      <c r="N269" s="252"/>
      <c r="O269" s="252"/>
      <c r="P269" s="252"/>
      <c r="Q269" s="252"/>
      <c r="R269" s="252"/>
      <c r="S269" s="252"/>
      <c r="T269" s="252"/>
      <c r="U269" s="252"/>
      <c r="V269" s="252"/>
      <c r="W269" s="252"/>
      <c r="X269" s="252"/>
      <c r="Y269" s="252"/>
      <c r="Z269" s="252"/>
      <c r="AA269" s="249"/>
      <c r="AB269" s="249"/>
      <c r="AC269" s="249"/>
      <c r="AD269" s="249"/>
      <c r="AE269" s="249"/>
      <c r="AF269" s="249"/>
      <c r="AG269" s="249"/>
      <c r="AH269" s="249"/>
      <c r="AI269" s="249"/>
      <c r="AJ269" s="249"/>
      <c r="AK269" s="249"/>
      <c r="AL269" s="249"/>
      <c r="AM269" s="249"/>
      <c r="AN269" s="249"/>
    </row>
    <row r="270" spans="1:40" s="250" customFormat="1" ht="10.199999999999999" customHeight="1">
      <c r="A270" s="256" t="s">
        <v>906</v>
      </c>
      <c r="B270" s="245">
        <f>+VLOOKUP(A270,Clasificación!D:G,4,FALSE)</f>
        <v>50527.45</v>
      </c>
      <c r="C270" s="31"/>
      <c r="D270" s="31"/>
      <c r="E270" s="32">
        <f>+VLOOKUP(A270,Clasificación!D:H,5,FALSE)</f>
        <v>0</v>
      </c>
      <c r="F270" s="32">
        <f t="shared" si="12"/>
        <v>50527.45</v>
      </c>
      <c r="G270" s="32">
        <f t="shared" si="14"/>
        <v>-50527.45</v>
      </c>
      <c r="H270" s="32">
        <v>0</v>
      </c>
      <c r="I270" s="32">
        <v>0</v>
      </c>
      <c r="J270" s="32">
        <v>0</v>
      </c>
      <c r="K270" s="32">
        <v>0</v>
      </c>
      <c r="L270" s="32">
        <v>0</v>
      </c>
      <c r="M270" s="251">
        <f t="shared" si="13"/>
        <v>0</v>
      </c>
      <c r="N270" s="252"/>
      <c r="O270" s="252"/>
      <c r="P270" s="252"/>
      <c r="Q270" s="252"/>
      <c r="R270" s="252"/>
      <c r="S270" s="252"/>
      <c r="T270" s="252"/>
      <c r="U270" s="252"/>
      <c r="V270" s="252"/>
      <c r="W270" s="252"/>
      <c r="X270" s="252"/>
      <c r="Y270" s="252"/>
      <c r="Z270" s="252"/>
      <c r="AA270" s="249"/>
      <c r="AB270" s="249"/>
      <c r="AC270" s="249"/>
      <c r="AD270" s="249"/>
      <c r="AE270" s="249"/>
      <c r="AF270" s="249"/>
      <c r="AG270" s="249"/>
      <c r="AH270" s="249"/>
      <c r="AI270" s="249"/>
      <c r="AJ270" s="249"/>
      <c r="AK270" s="249"/>
      <c r="AL270" s="249"/>
      <c r="AM270" s="249"/>
      <c r="AN270" s="249"/>
    </row>
    <row r="271" spans="1:40" s="255" customFormat="1" ht="10.199999999999999" customHeight="1">
      <c r="A271" s="256" t="s">
        <v>908</v>
      </c>
      <c r="B271" s="245">
        <f>+VLOOKUP(A271,Clasificación!D:G,4,FALSE)</f>
        <v>50527.45</v>
      </c>
      <c r="C271" s="31"/>
      <c r="D271" s="31"/>
      <c r="E271" s="32">
        <f>+VLOOKUP(A271,Clasificación!D:H,5,FALSE)</f>
        <v>0</v>
      </c>
      <c r="F271" s="32">
        <f t="shared" si="12"/>
        <v>50527.45</v>
      </c>
      <c r="G271" s="32">
        <f t="shared" si="14"/>
        <v>-50527.45</v>
      </c>
      <c r="H271" s="32">
        <v>0</v>
      </c>
      <c r="I271" s="32">
        <v>0</v>
      </c>
      <c r="J271" s="32">
        <v>0</v>
      </c>
      <c r="K271" s="32">
        <v>0</v>
      </c>
      <c r="L271" s="32">
        <v>0</v>
      </c>
      <c r="M271" s="251">
        <f t="shared" si="13"/>
        <v>0</v>
      </c>
      <c r="N271" s="253"/>
      <c r="O271" s="253"/>
      <c r="P271" s="253"/>
      <c r="Q271" s="253"/>
      <c r="R271" s="253"/>
      <c r="S271" s="253"/>
      <c r="T271" s="253"/>
      <c r="U271" s="253"/>
      <c r="V271" s="253"/>
      <c r="W271" s="253"/>
      <c r="X271" s="253"/>
      <c r="Y271" s="253"/>
      <c r="Z271" s="253"/>
      <c r="AA271" s="254"/>
      <c r="AB271" s="254"/>
      <c r="AC271" s="254"/>
      <c r="AD271" s="254"/>
      <c r="AE271" s="254"/>
      <c r="AF271" s="254"/>
      <c r="AG271" s="254"/>
      <c r="AH271" s="254"/>
      <c r="AI271" s="254"/>
      <c r="AJ271" s="254"/>
      <c r="AK271" s="254"/>
      <c r="AL271" s="254"/>
      <c r="AM271" s="254"/>
      <c r="AN271" s="254"/>
    </row>
    <row r="272" spans="1:40" s="255" customFormat="1" ht="10.199999999999999" customHeight="1">
      <c r="A272" s="256" t="s">
        <v>910</v>
      </c>
      <c r="B272" s="245">
        <f>+VLOOKUP(A272,Clasificación!D:G,4,FALSE)</f>
        <v>50527.45</v>
      </c>
      <c r="C272" s="31"/>
      <c r="D272" s="31"/>
      <c r="E272" s="32">
        <f>+VLOOKUP(A272,Clasificación!D:H,5,FALSE)</f>
        <v>0</v>
      </c>
      <c r="F272" s="32">
        <f t="shared" si="12"/>
        <v>50527.45</v>
      </c>
      <c r="G272" s="32">
        <f t="shared" si="14"/>
        <v>-50527.45</v>
      </c>
      <c r="H272" s="32">
        <v>0</v>
      </c>
      <c r="I272" s="32">
        <v>0</v>
      </c>
      <c r="J272" s="32">
        <v>0</v>
      </c>
      <c r="K272" s="32">
        <v>0</v>
      </c>
      <c r="L272" s="32">
        <v>0</v>
      </c>
      <c r="M272" s="251">
        <f t="shared" si="13"/>
        <v>0</v>
      </c>
      <c r="N272" s="253"/>
      <c r="O272" s="253"/>
      <c r="P272" s="253"/>
      <c r="Q272" s="253"/>
      <c r="R272" s="253"/>
      <c r="S272" s="253"/>
      <c r="T272" s="253"/>
      <c r="U272" s="253"/>
      <c r="V272" s="253"/>
      <c r="W272" s="253"/>
      <c r="X272" s="253"/>
      <c r="Y272" s="253"/>
      <c r="Z272" s="253"/>
      <c r="AA272" s="254"/>
      <c r="AB272" s="254"/>
      <c r="AC272" s="254"/>
      <c r="AD272" s="254"/>
      <c r="AE272" s="254"/>
      <c r="AF272" s="254"/>
      <c r="AG272" s="254"/>
      <c r="AH272" s="254"/>
      <c r="AI272" s="254"/>
      <c r="AJ272" s="254"/>
      <c r="AK272" s="254"/>
      <c r="AL272" s="254"/>
      <c r="AM272" s="254"/>
      <c r="AN272" s="254"/>
    </row>
    <row r="273" spans="1:40" s="250" customFormat="1" ht="10.199999999999999" customHeight="1">
      <c r="A273" s="248" t="s">
        <v>912</v>
      </c>
      <c r="B273" s="245">
        <f>+VLOOKUP(A273,Clasificación!D:G,4,FALSE)</f>
        <v>50527.45</v>
      </c>
      <c r="C273" s="31"/>
      <c r="D273" s="31"/>
      <c r="E273" s="32">
        <f>+VLOOKUP(A273,Clasificación!D:H,5,FALSE)</f>
        <v>0</v>
      </c>
      <c r="F273" s="32">
        <f t="shared" si="12"/>
        <v>50527.45</v>
      </c>
      <c r="G273" s="32">
        <f t="shared" si="14"/>
        <v>-50527.45</v>
      </c>
      <c r="H273" s="32">
        <v>0</v>
      </c>
      <c r="I273" s="32">
        <v>0</v>
      </c>
      <c r="J273" s="32">
        <v>0</v>
      </c>
      <c r="K273" s="32">
        <v>0</v>
      </c>
      <c r="L273" s="32">
        <v>0</v>
      </c>
      <c r="M273" s="251">
        <f t="shared" si="13"/>
        <v>0</v>
      </c>
      <c r="N273" s="252"/>
      <c r="O273" s="252"/>
      <c r="P273" s="252"/>
      <c r="Q273" s="252"/>
      <c r="R273" s="252"/>
      <c r="S273" s="252"/>
      <c r="T273" s="252"/>
      <c r="U273" s="252"/>
      <c r="V273" s="252"/>
      <c r="W273" s="252"/>
      <c r="X273" s="252"/>
      <c r="Y273" s="252"/>
      <c r="Z273" s="252"/>
      <c r="AA273" s="249"/>
      <c r="AB273" s="249"/>
      <c r="AC273" s="249"/>
      <c r="AD273" s="249"/>
      <c r="AE273" s="249"/>
      <c r="AF273" s="249"/>
      <c r="AG273" s="249"/>
      <c r="AH273" s="249"/>
      <c r="AI273" s="249"/>
      <c r="AJ273" s="249"/>
      <c r="AK273" s="249"/>
      <c r="AL273" s="249"/>
      <c r="AM273" s="249"/>
      <c r="AN273" s="249"/>
    </row>
    <row r="274" spans="1:40" s="255" customFormat="1" ht="10.199999999999999" customHeight="1">
      <c r="A274" s="248" t="s">
        <v>914</v>
      </c>
      <c r="B274" s="245">
        <f>+VLOOKUP(A274,Clasificación!D:G,4,FALSE)</f>
        <v>50527.45</v>
      </c>
      <c r="C274" s="31"/>
      <c r="D274" s="31"/>
      <c r="E274" s="32">
        <f>+VLOOKUP(A274,Clasificación!D:H,5,FALSE)</f>
        <v>0</v>
      </c>
      <c r="F274" s="32">
        <f t="shared" si="12"/>
        <v>50527.45</v>
      </c>
      <c r="G274" s="32">
        <f t="shared" si="14"/>
        <v>-50527.45</v>
      </c>
      <c r="H274" s="32">
        <v>0</v>
      </c>
      <c r="I274" s="32">
        <v>0</v>
      </c>
      <c r="J274" s="32">
        <v>0</v>
      </c>
      <c r="K274" s="32">
        <v>0</v>
      </c>
      <c r="L274" s="32">
        <v>0</v>
      </c>
      <c r="M274" s="251">
        <f t="shared" si="13"/>
        <v>0</v>
      </c>
      <c r="N274" s="253"/>
      <c r="O274" s="253"/>
      <c r="P274" s="253"/>
      <c r="Q274" s="253"/>
      <c r="R274" s="253"/>
      <c r="S274" s="253"/>
      <c r="T274" s="253"/>
      <c r="U274" s="253"/>
      <c r="V274" s="253"/>
      <c r="W274" s="253"/>
      <c r="X274" s="253"/>
      <c r="Y274" s="253"/>
      <c r="Z274" s="253"/>
      <c r="AA274" s="254"/>
      <c r="AB274" s="254"/>
      <c r="AC274" s="254"/>
      <c r="AD274" s="254"/>
      <c r="AE274" s="254"/>
      <c r="AF274" s="254"/>
      <c r="AG274" s="254"/>
      <c r="AH274" s="254"/>
      <c r="AI274" s="254"/>
      <c r="AJ274" s="254"/>
      <c r="AK274" s="254"/>
      <c r="AL274" s="254"/>
      <c r="AM274" s="254"/>
      <c r="AN274" s="254"/>
    </row>
    <row r="275" spans="1:40" s="250" customFormat="1" ht="10.199999999999999" customHeight="1">
      <c r="A275" s="248" t="s">
        <v>916</v>
      </c>
      <c r="B275" s="245">
        <f>+VLOOKUP(A275,Clasificación!D:G,4,FALSE)</f>
        <v>50527.45</v>
      </c>
      <c r="C275" s="31"/>
      <c r="D275" s="31"/>
      <c r="E275" s="32">
        <f>+VLOOKUP(A275,Clasificación!D:H,5,FALSE)</f>
        <v>0</v>
      </c>
      <c r="F275" s="32">
        <f t="shared" si="12"/>
        <v>50527.45</v>
      </c>
      <c r="G275" s="32">
        <f t="shared" si="14"/>
        <v>-50527.45</v>
      </c>
      <c r="H275" s="32">
        <v>0</v>
      </c>
      <c r="I275" s="32">
        <v>0</v>
      </c>
      <c r="J275" s="32">
        <v>0</v>
      </c>
      <c r="K275" s="32">
        <v>0</v>
      </c>
      <c r="L275" s="32">
        <v>0</v>
      </c>
      <c r="M275" s="251">
        <f t="shared" si="13"/>
        <v>0</v>
      </c>
      <c r="N275" s="252"/>
      <c r="O275" s="252"/>
      <c r="P275" s="252"/>
      <c r="Q275" s="252"/>
      <c r="R275" s="252"/>
      <c r="S275" s="252"/>
      <c r="T275" s="252"/>
      <c r="U275" s="252"/>
      <c r="V275" s="252"/>
      <c r="W275" s="252"/>
      <c r="X275" s="252"/>
      <c r="Y275" s="252"/>
      <c r="Z275" s="252"/>
      <c r="AA275" s="249"/>
      <c r="AB275" s="249"/>
      <c r="AC275" s="249"/>
      <c r="AD275" s="249"/>
      <c r="AE275" s="249"/>
      <c r="AF275" s="249"/>
      <c r="AG275" s="249"/>
      <c r="AH275" s="249"/>
      <c r="AI275" s="249"/>
      <c r="AJ275" s="249"/>
      <c r="AK275" s="249"/>
      <c r="AL275" s="249"/>
      <c r="AM275" s="249"/>
      <c r="AN275" s="249"/>
    </row>
    <row r="276" spans="1:40" s="250" customFormat="1" ht="10.199999999999999" customHeight="1">
      <c r="A276" s="248" t="s">
        <v>918</v>
      </c>
      <c r="B276" s="245">
        <f>+VLOOKUP(A276,Clasificación!D:G,4,FALSE)</f>
        <v>50527.45</v>
      </c>
      <c r="C276" s="31"/>
      <c r="D276" s="31"/>
      <c r="E276" s="32">
        <f>+VLOOKUP(A276,Clasificación!D:H,5,FALSE)</f>
        <v>0</v>
      </c>
      <c r="F276" s="32">
        <f t="shared" si="12"/>
        <v>50527.45</v>
      </c>
      <c r="G276" s="32">
        <f t="shared" si="14"/>
        <v>-50527.45</v>
      </c>
      <c r="H276" s="32">
        <v>0</v>
      </c>
      <c r="I276" s="32">
        <v>0</v>
      </c>
      <c r="J276" s="32">
        <v>0</v>
      </c>
      <c r="K276" s="32">
        <v>0</v>
      </c>
      <c r="L276" s="32">
        <v>0</v>
      </c>
      <c r="M276" s="251">
        <f t="shared" si="13"/>
        <v>0</v>
      </c>
      <c r="N276" s="252"/>
      <c r="O276" s="252"/>
      <c r="P276" s="252"/>
      <c r="Q276" s="252"/>
      <c r="R276" s="252"/>
      <c r="S276" s="252"/>
      <c r="T276" s="252"/>
      <c r="U276" s="252"/>
      <c r="V276" s="252"/>
      <c r="W276" s="252"/>
      <c r="X276" s="252"/>
      <c r="Y276" s="252"/>
      <c r="Z276" s="252"/>
      <c r="AA276" s="249"/>
      <c r="AB276" s="249"/>
      <c r="AC276" s="249"/>
      <c r="AD276" s="249"/>
      <c r="AE276" s="249"/>
      <c r="AF276" s="249"/>
      <c r="AG276" s="249"/>
      <c r="AH276" s="249"/>
      <c r="AI276" s="249"/>
      <c r="AJ276" s="249"/>
      <c r="AK276" s="249"/>
      <c r="AL276" s="249"/>
      <c r="AM276" s="249"/>
      <c r="AN276" s="249"/>
    </row>
    <row r="277" spans="1:40" s="255" customFormat="1" ht="10.199999999999999" customHeight="1">
      <c r="A277" s="248" t="s">
        <v>920</v>
      </c>
      <c r="B277" s="245">
        <f>+VLOOKUP(A277,Clasificación!D:G,4,FALSE)</f>
        <v>50527.45</v>
      </c>
      <c r="C277" s="31"/>
      <c r="D277" s="31"/>
      <c r="E277" s="32">
        <f>+VLOOKUP(A277,Clasificación!D:H,5,FALSE)</f>
        <v>0</v>
      </c>
      <c r="F277" s="32">
        <f t="shared" si="12"/>
        <v>50527.45</v>
      </c>
      <c r="G277" s="32">
        <f t="shared" si="14"/>
        <v>-50527.45</v>
      </c>
      <c r="H277" s="32">
        <v>0</v>
      </c>
      <c r="I277" s="32">
        <v>0</v>
      </c>
      <c r="J277" s="32">
        <v>0</v>
      </c>
      <c r="K277" s="32">
        <v>0</v>
      </c>
      <c r="L277" s="32">
        <v>0</v>
      </c>
      <c r="M277" s="251">
        <f t="shared" si="13"/>
        <v>0</v>
      </c>
      <c r="N277" s="253"/>
      <c r="O277" s="253"/>
      <c r="P277" s="253"/>
      <c r="Q277" s="253"/>
      <c r="R277" s="253"/>
      <c r="S277" s="253"/>
      <c r="T277" s="253"/>
      <c r="U277" s="253"/>
      <c r="V277" s="253"/>
      <c r="W277" s="253"/>
      <c r="X277" s="253"/>
      <c r="Y277" s="253"/>
      <c r="Z277" s="253"/>
      <c r="AA277" s="254"/>
      <c r="AB277" s="254"/>
      <c r="AC277" s="254"/>
      <c r="AD277" s="254"/>
      <c r="AE277" s="254"/>
      <c r="AF277" s="254"/>
      <c r="AG277" s="254"/>
      <c r="AH277" s="254"/>
      <c r="AI277" s="254"/>
      <c r="AJ277" s="254"/>
      <c r="AK277" s="254"/>
      <c r="AL277" s="254"/>
      <c r="AM277" s="254"/>
      <c r="AN277" s="254"/>
    </row>
    <row r="278" spans="1:40" s="247" customFormat="1" ht="10.199999999999999" customHeight="1">
      <c r="A278" s="240" t="s">
        <v>922</v>
      </c>
      <c r="B278" s="245">
        <f>+VLOOKUP(A278,Clasificación!D:G,4,FALSE)</f>
        <v>50527.45</v>
      </c>
      <c r="C278" s="31"/>
      <c r="D278" s="31"/>
      <c r="E278" s="32">
        <f>+VLOOKUP(A278,Clasificación!D:H,5,FALSE)</f>
        <v>0</v>
      </c>
      <c r="F278" s="32">
        <f t="shared" si="12"/>
        <v>50527.45</v>
      </c>
      <c r="G278" s="32">
        <f t="shared" si="14"/>
        <v>-50527.45</v>
      </c>
      <c r="H278" s="32">
        <v>0</v>
      </c>
      <c r="I278" s="32">
        <v>0</v>
      </c>
      <c r="J278" s="32">
        <v>0</v>
      </c>
      <c r="K278" s="32">
        <v>0</v>
      </c>
      <c r="L278" s="32">
        <v>0</v>
      </c>
      <c r="M278" s="251">
        <f t="shared" si="13"/>
        <v>0</v>
      </c>
      <c r="N278" s="246"/>
      <c r="O278" s="246"/>
      <c r="P278" s="246"/>
      <c r="Q278" s="246"/>
      <c r="R278" s="246"/>
      <c r="S278" s="246"/>
      <c r="T278" s="246"/>
      <c r="U278" s="246"/>
      <c r="V278" s="246"/>
      <c r="W278" s="246"/>
      <c r="X278" s="246"/>
      <c r="Y278" s="246"/>
      <c r="Z278" s="246"/>
      <c r="AA278" s="246"/>
      <c r="AB278" s="246"/>
      <c r="AC278" s="246"/>
      <c r="AD278" s="246"/>
      <c r="AE278" s="246"/>
      <c r="AF278" s="246"/>
      <c r="AG278" s="246"/>
      <c r="AH278" s="246"/>
      <c r="AI278" s="246"/>
      <c r="AJ278" s="246"/>
      <c r="AK278" s="246"/>
      <c r="AL278" s="246"/>
      <c r="AM278" s="246"/>
      <c r="AN278" s="246"/>
    </row>
    <row r="279" spans="1:40" s="250" customFormat="1" ht="10.199999999999999" customHeight="1">
      <c r="A279" s="248" t="s">
        <v>924</v>
      </c>
      <c r="B279" s="245">
        <f>+VLOOKUP(A279,Clasificación!D:G,4,FALSE)</f>
        <v>50527.45</v>
      </c>
      <c r="C279" s="31"/>
      <c r="D279" s="31"/>
      <c r="E279" s="32">
        <f>+VLOOKUP(A279,Clasificación!D:H,5,FALSE)</f>
        <v>0</v>
      </c>
      <c r="F279" s="32">
        <f t="shared" si="12"/>
        <v>50527.45</v>
      </c>
      <c r="G279" s="32">
        <f t="shared" si="14"/>
        <v>-50527.45</v>
      </c>
      <c r="H279" s="32">
        <v>0</v>
      </c>
      <c r="I279" s="32">
        <v>0</v>
      </c>
      <c r="J279" s="32">
        <v>0</v>
      </c>
      <c r="K279" s="32">
        <v>0</v>
      </c>
      <c r="L279" s="32">
        <v>0</v>
      </c>
      <c r="M279" s="251">
        <f t="shared" si="13"/>
        <v>0</v>
      </c>
      <c r="N279" s="249"/>
      <c r="O279" s="249"/>
      <c r="P279" s="249"/>
      <c r="Q279" s="249"/>
      <c r="R279" s="249"/>
      <c r="S279" s="249"/>
      <c r="T279" s="249"/>
      <c r="U279" s="249"/>
      <c r="V279" s="249"/>
      <c r="W279" s="249"/>
      <c r="X279" s="249"/>
      <c r="Y279" s="249"/>
      <c r="Z279" s="249"/>
      <c r="AA279" s="249"/>
      <c r="AB279" s="249"/>
      <c r="AC279" s="249"/>
      <c r="AD279" s="249"/>
      <c r="AE279" s="249"/>
      <c r="AF279" s="249"/>
      <c r="AG279" s="249"/>
      <c r="AH279" s="249"/>
      <c r="AI279" s="249"/>
      <c r="AJ279" s="249"/>
      <c r="AK279" s="249"/>
      <c r="AL279" s="249"/>
      <c r="AM279" s="249"/>
      <c r="AN279" s="249"/>
    </row>
    <row r="280" spans="1:40" s="250" customFormat="1" ht="10.199999999999999" customHeight="1">
      <c r="A280" s="248" t="s">
        <v>926</v>
      </c>
      <c r="B280" s="245">
        <f>+VLOOKUP(A280,Clasificación!D:G,4,FALSE)</f>
        <v>50527.45</v>
      </c>
      <c r="C280" s="31"/>
      <c r="D280" s="31"/>
      <c r="E280" s="32">
        <f>+VLOOKUP(A280,Clasificación!D:H,5,FALSE)</f>
        <v>0</v>
      </c>
      <c r="F280" s="32">
        <f t="shared" si="12"/>
        <v>50527.45</v>
      </c>
      <c r="G280" s="32">
        <f t="shared" si="14"/>
        <v>-50527.45</v>
      </c>
      <c r="H280" s="32">
        <v>0</v>
      </c>
      <c r="I280" s="32">
        <v>0</v>
      </c>
      <c r="J280" s="32">
        <v>0</v>
      </c>
      <c r="K280" s="32">
        <v>0</v>
      </c>
      <c r="L280" s="32">
        <v>0</v>
      </c>
      <c r="M280" s="251">
        <f t="shared" si="13"/>
        <v>0</v>
      </c>
      <c r="N280" s="252"/>
      <c r="O280" s="252"/>
      <c r="P280" s="252"/>
      <c r="Q280" s="252"/>
      <c r="R280" s="252"/>
      <c r="S280" s="252"/>
      <c r="T280" s="252"/>
      <c r="U280" s="252"/>
      <c r="V280" s="252"/>
      <c r="W280" s="252"/>
      <c r="X280" s="252"/>
      <c r="Y280" s="252"/>
      <c r="Z280" s="252"/>
      <c r="AA280" s="249"/>
      <c r="AB280" s="249"/>
      <c r="AC280" s="249"/>
      <c r="AD280" s="249"/>
      <c r="AE280" s="249"/>
      <c r="AF280" s="249"/>
      <c r="AG280" s="249"/>
      <c r="AH280" s="249"/>
      <c r="AI280" s="249"/>
      <c r="AJ280" s="249"/>
      <c r="AK280" s="249"/>
      <c r="AL280" s="249"/>
      <c r="AM280" s="249"/>
      <c r="AN280" s="249"/>
    </row>
    <row r="281" spans="1:40" s="250" customFormat="1" ht="10.199999999999999" customHeight="1">
      <c r="A281" s="248" t="s">
        <v>928</v>
      </c>
      <c r="B281" s="245">
        <f>+VLOOKUP(A281,Clasificación!D:G,4,FALSE)</f>
        <v>50527.45</v>
      </c>
      <c r="C281" s="31"/>
      <c r="D281" s="31"/>
      <c r="E281" s="32">
        <f>+VLOOKUP(A281,Clasificación!D:H,5,FALSE)</f>
        <v>0</v>
      </c>
      <c r="F281" s="32">
        <f t="shared" si="12"/>
        <v>50527.45</v>
      </c>
      <c r="G281" s="32">
        <f t="shared" si="14"/>
        <v>-50527.45</v>
      </c>
      <c r="H281" s="32">
        <v>0</v>
      </c>
      <c r="I281" s="32">
        <v>0</v>
      </c>
      <c r="J281" s="32">
        <v>0</v>
      </c>
      <c r="K281" s="32">
        <v>0</v>
      </c>
      <c r="L281" s="32">
        <v>0</v>
      </c>
      <c r="M281" s="251">
        <f t="shared" si="13"/>
        <v>0</v>
      </c>
      <c r="N281" s="252"/>
      <c r="O281" s="252"/>
      <c r="P281" s="252"/>
      <c r="Q281" s="252"/>
      <c r="R281" s="252"/>
      <c r="S281" s="252"/>
      <c r="T281" s="252"/>
      <c r="U281" s="252"/>
      <c r="V281" s="252"/>
      <c r="W281" s="252"/>
      <c r="X281" s="252"/>
      <c r="Y281" s="252"/>
      <c r="Z281" s="252"/>
      <c r="AA281" s="249"/>
      <c r="AB281" s="249"/>
      <c r="AC281" s="249"/>
      <c r="AD281" s="249"/>
      <c r="AE281" s="249"/>
      <c r="AF281" s="249"/>
      <c r="AG281" s="249"/>
      <c r="AH281" s="249"/>
      <c r="AI281" s="249"/>
      <c r="AJ281" s="249"/>
      <c r="AK281" s="249"/>
      <c r="AL281" s="249"/>
      <c r="AM281" s="249"/>
      <c r="AN281" s="249"/>
    </row>
    <row r="282" spans="1:40" s="255" customFormat="1" ht="10.199999999999999" customHeight="1">
      <c r="A282" s="248" t="s">
        <v>930</v>
      </c>
      <c r="B282" s="245">
        <f>+VLOOKUP(A282,Clasificación!D:G,4,FALSE)</f>
        <v>50527.45</v>
      </c>
      <c r="C282" s="31"/>
      <c r="D282" s="31"/>
      <c r="E282" s="32">
        <f>+VLOOKUP(A282,Clasificación!D:H,5,FALSE)</f>
        <v>0</v>
      </c>
      <c r="F282" s="32">
        <f t="shared" si="12"/>
        <v>50527.45</v>
      </c>
      <c r="G282" s="32">
        <f t="shared" si="14"/>
        <v>-50527.45</v>
      </c>
      <c r="H282" s="32">
        <v>0</v>
      </c>
      <c r="I282" s="32">
        <v>0</v>
      </c>
      <c r="J282" s="32">
        <v>0</v>
      </c>
      <c r="K282" s="32">
        <v>0</v>
      </c>
      <c r="L282" s="32">
        <v>0</v>
      </c>
      <c r="M282" s="251">
        <f t="shared" si="13"/>
        <v>0</v>
      </c>
      <c r="N282" s="253"/>
      <c r="O282" s="253"/>
      <c r="P282" s="253"/>
      <c r="Q282" s="253"/>
      <c r="R282" s="253"/>
      <c r="S282" s="253"/>
      <c r="T282" s="253"/>
      <c r="U282" s="253"/>
      <c r="V282" s="253"/>
      <c r="W282" s="253"/>
      <c r="X282" s="253"/>
      <c r="Y282" s="253"/>
      <c r="Z282" s="253"/>
      <c r="AA282" s="254"/>
      <c r="AB282" s="254"/>
      <c r="AC282" s="254"/>
      <c r="AD282" s="254"/>
      <c r="AE282" s="254"/>
      <c r="AF282" s="254"/>
      <c r="AG282" s="254"/>
      <c r="AH282" s="254"/>
      <c r="AI282" s="254"/>
      <c r="AJ282" s="254"/>
      <c r="AK282" s="254"/>
      <c r="AL282" s="254"/>
      <c r="AM282" s="254"/>
      <c r="AN282" s="254"/>
    </row>
    <row r="283" spans="1:40" s="250" customFormat="1" ht="10.199999999999999" customHeight="1">
      <c r="A283" s="248" t="s">
        <v>932</v>
      </c>
      <c r="B283" s="245">
        <f>+VLOOKUP(A283,Clasificación!D:G,4,FALSE)</f>
        <v>50527.45</v>
      </c>
      <c r="C283" s="31"/>
      <c r="D283" s="31"/>
      <c r="E283" s="32">
        <f>+VLOOKUP(A283,Clasificación!D:H,5,FALSE)</f>
        <v>0</v>
      </c>
      <c r="F283" s="32">
        <f t="shared" si="12"/>
        <v>50527.45</v>
      </c>
      <c r="G283" s="32">
        <f t="shared" si="14"/>
        <v>-50527.45</v>
      </c>
      <c r="H283" s="32">
        <v>0</v>
      </c>
      <c r="I283" s="32">
        <v>0</v>
      </c>
      <c r="J283" s="32">
        <v>0</v>
      </c>
      <c r="K283" s="32">
        <v>0</v>
      </c>
      <c r="L283" s="32">
        <v>0</v>
      </c>
      <c r="M283" s="251">
        <f t="shared" si="13"/>
        <v>0</v>
      </c>
      <c r="N283" s="252"/>
      <c r="O283" s="252"/>
      <c r="P283" s="252"/>
      <c r="Q283" s="252"/>
      <c r="R283" s="252"/>
      <c r="S283" s="252"/>
      <c r="T283" s="252"/>
      <c r="U283" s="252"/>
      <c r="V283" s="252"/>
      <c r="W283" s="252"/>
      <c r="X283" s="252"/>
      <c r="Y283" s="252"/>
      <c r="Z283" s="252"/>
      <c r="AA283" s="249"/>
      <c r="AB283" s="249"/>
      <c r="AC283" s="249"/>
      <c r="AD283" s="249"/>
      <c r="AE283" s="249"/>
      <c r="AF283" s="249"/>
      <c r="AG283" s="249"/>
      <c r="AH283" s="249"/>
      <c r="AI283" s="249"/>
      <c r="AJ283" s="249"/>
      <c r="AK283" s="249"/>
      <c r="AL283" s="249"/>
      <c r="AM283" s="249"/>
      <c r="AN283" s="249"/>
    </row>
    <row r="284" spans="1:40" s="250" customFormat="1" ht="10.199999999999999" customHeight="1">
      <c r="A284" s="248" t="s">
        <v>934</v>
      </c>
      <c r="B284" s="245">
        <f>+VLOOKUP(A284,Clasificación!D:G,4,FALSE)</f>
        <v>30160.11</v>
      </c>
      <c r="C284" s="31"/>
      <c r="D284" s="31"/>
      <c r="E284" s="32">
        <f>+VLOOKUP(A284,Clasificación!D:H,5,FALSE)</f>
        <v>0</v>
      </c>
      <c r="F284" s="32">
        <f t="shared" si="12"/>
        <v>30160.11</v>
      </c>
      <c r="G284" s="32">
        <f t="shared" si="14"/>
        <v>-30160.11</v>
      </c>
      <c r="H284" s="32">
        <v>0</v>
      </c>
      <c r="I284" s="32">
        <v>0</v>
      </c>
      <c r="J284" s="32">
        <v>0</v>
      </c>
      <c r="K284" s="32">
        <v>0</v>
      </c>
      <c r="L284" s="32">
        <v>0</v>
      </c>
      <c r="M284" s="251">
        <f t="shared" si="13"/>
        <v>0</v>
      </c>
      <c r="N284" s="252"/>
      <c r="O284" s="252"/>
      <c r="P284" s="252"/>
      <c r="Q284" s="252"/>
      <c r="R284" s="252"/>
      <c r="S284" s="252"/>
      <c r="T284" s="252"/>
      <c r="U284" s="252"/>
      <c r="V284" s="252"/>
      <c r="W284" s="252"/>
      <c r="X284" s="252"/>
      <c r="Y284" s="252"/>
      <c r="Z284" s="252"/>
      <c r="AA284" s="249"/>
      <c r="AB284" s="249"/>
      <c r="AC284" s="249"/>
      <c r="AD284" s="249"/>
      <c r="AE284" s="249"/>
      <c r="AF284" s="249"/>
      <c r="AG284" s="249"/>
      <c r="AH284" s="249"/>
      <c r="AI284" s="249"/>
      <c r="AJ284" s="249"/>
      <c r="AK284" s="249"/>
      <c r="AL284" s="249"/>
      <c r="AM284" s="249"/>
      <c r="AN284" s="249"/>
    </row>
    <row r="285" spans="1:40" s="250" customFormat="1" ht="10.199999999999999" customHeight="1">
      <c r="A285" s="256" t="s">
        <v>936</v>
      </c>
      <c r="B285" s="245">
        <f>+VLOOKUP(A285,Clasificación!D:G,4,FALSE)</f>
        <v>30160.11</v>
      </c>
      <c r="C285" s="31"/>
      <c r="D285" s="31"/>
      <c r="E285" s="32">
        <f>+VLOOKUP(A285,Clasificación!D:H,5,FALSE)</f>
        <v>0</v>
      </c>
      <c r="F285" s="32">
        <f t="shared" si="12"/>
        <v>30160.11</v>
      </c>
      <c r="G285" s="32">
        <f t="shared" si="14"/>
        <v>-30160.11</v>
      </c>
      <c r="H285" s="32">
        <v>0</v>
      </c>
      <c r="I285" s="32">
        <v>0</v>
      </c>
      <c r="J285" s="32">
        <v>0</v>
      </c>
      <c r="K285" s="32">
        <v>0</v>
      </c>
      <c r="L285" s="32">
        <v>0</v>
      </c>
      <c r="M285" s="251">
        <f t="shared" si="13"/>
        <v>0</v>
      </c>
      <c r="N285" s="252"/>
      <c r="O285" s="252"/>
      <c r="P285" s="252"/>
      <c r="Q285" s="252"/>
      <c r="R285" s="252"/>
      <c r="S285" s="252"/>
      <c r="T285" s="252"/>
      <c r="U285" s="252"/>
      <c r="V285" s="252"/>
      <c r="W285" s="252"/>
      <c r="X285" s="252"/>
      <c r="Y285" s="252"/>
      <c r="Z285" s="252"/>
      <c r="AA285" s="249"/>
      <c r="AB285" s="249"/>
      <c r="AC285" s="249"/>
      <c r="AD285" s="249"/>
      <c r="AE285" s="249"/>
      <c r="AF285" s="249"/>
      <c r="AG285" s="249"/>
      <c r="AH285" s="249"/>
      <c r="AI285" s="249"/>
      <c r="AJ285" s="249"/>
      <c r="AK285" s="249"/>
      <c r="AL285" s="249"/>
      <c r="AM285" s="249"/>
      <c r="AN285" s="249"/>
    </row>
    <row r="286" spans="1:40" s="250" customFormat="1" ht="10.199999999999999" customHeight="1">
      <c r="A286" s="256" t="s">
        <v>938</v>
      </c>
      <c r="B286" s="245">
        <f>+VLOOKUP(A286,Clasificación!D:G,4,FALSE)</f>
        <v>30160.11</v>
      </c>
      <c r="C286" s="31"/>
      <c r="D286" s="31"/>
      <c r="E286" s="32">
        <f>+VLOOKUP(A286,Clasificación!D:H,5,FALSE)</f>
        <v>0</v>
      </c>
      <c r="F286" s="32">
        <f t="shared" si="12"/>
        <v>30160.11</v>
      </c>
      <c r="G286" s="32">
        <f t="shared" si="14"/>
        <v>-30160.11</v>
      </c>
      <c r="H286" s="32">
        <v>0</v>
      </c>
      <c r="I286" s="32">
        <v>0</v>
      </c>
      <c r="J286" s="32">
        <v>0</v>
      </c>
      <c r="K286" s="32">
        <v>0</v>
      </c>
      <c r="L286" s="32">
        <v>0</v>
      </c>
      <c r="M286" s="251">
        <f t="shared" si="13"/>
        <v>0</v>
      </c>
      <c r="N286" s="252"/>
      <c r="O286" s="252"/>
      <c r="P286" s="252"/>
      <c r="Q286" s="252"/>
      <c r="R286" s="252"/>
      <c r="S286" s="252"/>
      <c r="T286" s="252"/>
      <c r="U286" s="252"/>
      <c r="V286" s="252"/>
      <c r="W286" s="252"/>
      <c r="X286" s="252"/>
      <c r="Y286" s="252"/>
      <c r="Z286" s="252"/>
      <c r="AA286" s="249"/>
      <c r="AB286" s="249"/>
      <c r="AC286" s="249"/>
      <c r="AD286" s="249"/>
      <c r="AE286" s="249"/>
      <c r="AF286" s="249"/>
      <c r="AG286" s="249"/>
      <c r="AH286" s="249"/>
      <c r="AI286" s="249"/>
      <c r="AJ286" s="249"/>
      <c r="AK286" s="249"/>
      <c r="AL286" s="249"/>
      <c r="AM286" s="249"/>
      <c r="AN286" s="249"/>
    </row>
    <row r="287" spans="1:40" s="255" customFormat="1" ht="10.199999999999999" customHeight="1">
      <c r="A287" s="256" t="s">
        <v>940</v>
      </c>
      <c r="B287" s="245">
        <f>+VLOOKUP(A287,Clasificación!D:G,4,FALSE)</f>
        <v>30160.11</v>
      </c>
      <c r="C287" s="31"/>
      <c r="D287" s="31"/>
      <c r="E287" s="32">
        <f>+VLOOKUP(A287,Clasificación!D:H,5,FALSE)</f>
        <v>0</v>
      </c>
      <c r="F287" s="32">
        <f t="shared" si="12"/>
        <v>30160.11</v>
      </c>
      <c r="G287" s="32">
        <f t="shared" si="14"/>
        <v>-30160.11</v>
      </c>
      <c r="H287" s="32">
        <v>0</v>
      </c>
      <c r="I287" s="32">
        <v>0</v>
      </c>
      <c r="J287" s="32">
        <v>0</v>
      </c>
      <c r="K287" s="32">
        <v>0</v>
      </c>
      <c r="L287" s="32">
        <v>0</v>
      </c>
      <c r="M287" s="251">
        <f t="shared" si="13"/>
        <v>0</v>
      </c>
      <c r="N287" s="253"/>
      <c r="O287" s="253"/>
      <c r="P287" s="253"/>
      <c r="Q287" s="253"/>
      <c r="R287" s="253"/>
      <c r="S287" s="253"/>
      <c r="T287" s="253"/>
      <c r="U287" s="253"/>
      <c r="V287" s="253"/>
      <c r="W287" s="253"/>
      <c r="X287" s="253"/>
      <c r="Y287" s="253"/>
      <c r="Z287" s="253"/>
      <c r="AA287" s="254"/>
      <c r="AB287" s="254"/>
      <c r="AC287" s="254"/>
      <c r="AD287" s="254"/>
      <c r="AE287" s="254"/>
      <c r="AF287" s="254"/>
      <c r="AG287" s="254"/>
      <c r="AH287" s="254"/>
      <c r="AI287" s="254"/>
      <c r="AJ287" s="254"/>
      <c r="AK287" s="254"/>
      <c r="AL287" s="254"/>
      <c r="AM287" s="254"/>
      <c r="AN287" s="254"/>
    </row>
    <row r="288" spans="1:40" s="255" customFormat="1" ht="10.199999999999999" customHeight="1">
      <c r="A288" s="256" t="s">
        <v>942</v>
      </c>
      <c r="B288" s="245">
        <f>+VLOOKUP(A288,Clasificación!D:G,4,FALSE)</f>
        <v>30160.11</v>
      </c>
      <c r="C288" s="31"/>
      <c r="D288" s="31"/>
      <c r="E288" s="32">
        <f>+VLOOKUP(A288,Clasificación!D:H,5,FALSE)</f>
        <v>0</v>
      </c>
      <c r="F288" s="32">
        <f t="shared" si="12"/>
        <v>30160.11</v>
      </c>
      <c r="G288" s="32">
        <f t="shared" si="14"/>
        <v>-30160.11</v>
      </c>
      <c r="H288" s="32">
        <v>0</v>
      </c>
      <c r="I288" s="32">
        <v>0</v>
      </c>
      <c r="J288" s="32">
        <v>0</v>
      </c>
      <c r="K288" s="32">
        <v>0</v>
      </c>
      <c r="L288" s="32">
        <v>0</v>
      </c>
      <c r="M288" s="251">
        <f t="shared" si="13"/>
        <v>0</v>
      </c>
      <c r="N288" s="253"/>
      <c r="O288" s="253"/>
      <c r="P288" s="253"/>
      <c r="Q288" s="253"/>
      <c r="R288" s="253"/>
      <c r="S288" s="253"/>
      <c r="T288" s="253"/>
      <c r="U288" s="253"/>
      <c r="V288" s="253"/>
      <c r="W288" s="253"/>
      <c r="X288" s="253"/>
      <c r="Y288" s="253"/>
      <c r="Z288" s="253"/>
      <c r="AA288" s="254"/>
      <c r="AB288" s="254"/>
      <c r="AC288" s="254"/>
      <c r="AD288" s="254"/>
      <c r="AE288" s="254"/>
      <c r="AF288" s="254"/>
      <c r="AG288" s="254"/>
      <c r="AH288" s="254"/>
      <c r="AI288" s="254"/>
      <c r="AJ288" s="254"/>
      <c r="AK288" s="254"/>
      <c r="AL288" s="254"/>
      <c r="AM288" s="254"/>
      <c r="AN288" s="254"/>
    </row>
    <row r="289" spans="1:40" s="250" customFormat="1" ht="10.199999999999999" customHeight="1">
      <c r="A289" s="248" t="s">
        <v>944</v>
      </c>
      <c r="B289" s="245">
        <f>+VLOOKUP(A289,Clasificación!D:G,4,FALSE)</f>
        <v>30160.11</v>
      </c>
      <c r="C289" s="31"/>
      <c r="D289" s="31"/>
      <c r="E289" s="32">
        <f>+VLOOKUP(A289,Clasificación!D:H,5,FALSE)</f>
        <v>0</v>
      </c>
      <c r="F289" s="32">
        <f t="shared" si="12"/>
        <v>30160.11</v>
      </c>
      <c r="G289" s="32">
        <f t="shared" si="14"/>
        <v>-30160.11</v>
      </c>
      <c r="H289" s="32">
        <v>0</v>
      </c>
      <c r="I289" s="32">
        <v>0</v>
      </c>
      <c r="J289" s="32">
        <v>0</v>
      </c>
      <c r="K289" s="32">
        <v>0</v>
      </c>
      <c r="L289" s="32">
        <v>0</v>
      </c>
      <c r="M289" s="251">
        <f t="shared" si="13"/>
        <v>0</v>
      </c>
      <c r="N289" s="252"/>
      <c r="O289" s="252"/>
      <c r="P289" s="252"/>
      <c r="Q289" s="252"/>
      <c r="R289" s="252"/>
      <c r="S289" s="252"/>
      <c r="T289" s="252"/>
      <c r="U289" s="252"/>
      <c r="V289" s="252"/>
      <c r="W289" s="252"/>
      <c r="X289" s="252"/>
      <c r="Y289" s="252"/>
      <c r="Z289" s="252"/>
      <c r="AA289" s="249"/>
      <c r="AB289" s="249"/>
      <c r="AC289" s="249"/>
      <c r="AD289" s="249"/>
      <c r="AE289" s="249"/>
      <c r="AF289" s="249"/>
      <c r="AG289" s="249"/>
      <c r="AH289" s="249"/>
      <c r="AI289" s="249"/>
      <c r="AJ289" s="249"/>
      <c r="AK289" s="249"/>
      <c r="AL289" s="249"/>
      <c r="AM289" s="249"/>
      <c r="AN289" s="249"/>
    </row>
    <row r="290" spans="1:40" s="255" customFormat="1" ht="10.199999999999999" customHeight="1">
      <c r="A290" s="248" t="s">
        <v>946</v>
      </c>
      <c r="B290" s="245">
        <f>+VLOOKUP(A290,Clasificación!D:G,4,FALSE)</f>
        <v>30160.11</v>
      </c>
      <c r="C290" s="31"/>
      <c r="D290" s="31"/>
      <c r="E290" s="32">
        <f>+VLOOKUP(A290,Clasificación!D:H,5,FALSE)</f>
        <v>0</v>
      </c>
      <c r="F290" s="32">
        <f t="shared" si="12"/>
        <v>30160.11</v>
      </c>
      <c r="G290" s="32">
        <f t="shared" si="14"/>
        <v>-30160.11</v>
      </c>
      <c r="H290" s="32">
        <v>0</v>
      </c>
      <c r="I290" s="32">
        <v>0</v>
      </c>
      <c r="J290" s="32">
        <v>0</v>
      </c>
      <c r="K290" s="32">
        <v>0</v>
      </c>
      <c r="L290" s="32">
        <v>0</v>
      </c>
      <c r="M290" s="251">
        <f t="shared" si="13"/>
        <v>0</v>
      </c>
      <c r="N290" s="253"/>
      <c r="O290" s="253"/>
      <c r="P290" s="253"/>
      <c r="Q290" s="253"/>
      <c r="R290" s="253"/>
      <c r="S290" s="253"/>
      <c r="T290" s="253"/>
      <c r="U290" s="253"/>
      <c r="V290" s="253"/>
      <c r="W290" s="253"/>
      <c r="X290" s="253"/>
      <c r="Y290" s="253"/>
      <c r="Z290" s="253"/>
      <c r="AA290" s="254"/>
      <c r="AB290" s="254"/>
      <c r="AC290" s="254"/>
      <c r="AD290" s="254"/>
      <c r="AE290" s="254"/>
      <c r="AF290" s="254"/>
      <c r="AG290" s="254"/>
      <c r="AH290" s="254"/>
      <c r="AI290" s="254"/>
      <c r="AJ290" s="254"/>
      <c r="AK290" s="254"/>
      <c r="AL290" s="254"/>
      <c r="AM290" s="254"/>
      <c r="AN290" s="254"/>
    </row>
    <row r="291" spans="1:40" s="250" customFormat="1" ht="10.199999999999999" customHeight="1">
      <c r="A291" s="248" t="s">
        <v>948</v>
      </c>
      <c r="B291" s="245">
        <f>+VLOOKUP(A291,Clasificación!D:G,4,FALSE)</f>
        <v>30160.11</v>
      </c>
      <c r="C291" s="31"/>
      <c r="D291" s="31"/>
      <c r="E291" s="32">
        <f>+VLOOKUP(A291,Clasificación!D:H,5,FALSE)</f>
        <v>0</v>
      </c>
      <c r="F291" s="32">
        <f t="shared" si="12"/>
        <v>30160.11</v>
      </c>
      <c r="G291" s="32">
        <f t="shared" si="14"/>
        <v>-30160.11</v>
      </c>
      <c r="H291" s="32">
        <v>0</v>
      </c>
      <c r="I291" s="32">
        <v>0</v>
      </c>
      <c r="J291" s="32">
        <v>0</v>
      </c>
      <c r="K291" s="32">
        <v>0</v>
      </c>
      <c r="L291" s="32">
        <v>0</v>
      </c>
      <c r="M291" s="251">
        <f t="shared" si="13"/>
        <v>0</v>
      </c>
      <c r="N291" s="252"/>
      <c r="O291" s="252"/>
      <c r="P291" s="252"/>
      <c r="Q291" s="252"/>
      <c r="R291" s="252"/>
      <c r="S291" s="252"/>
      <c r="T291" s="252"/>
      <c r="U291" s="252"/>
      <c r="V291" s="252"/>
      <c r="W291" s="252"/>
      <c r="X291" s="252"/>
      <c r="Y291" s="252"/>
      <c r="Z291" s="252"/>
      <c r="AA291" s="249"/>
      <c r="AB291" s="249"/>
      <c r="AC291" s="249"/>
      <c r="AD291" s="249"/>
      <c r="AE291" s="249"/>
      <c r="AF291" s="249"/>
      <c r="AG291" s="249"/>
      <c r="AH291" s="249"/>
      <c r="AI291" s="249"/>
      <c r="AJ291" s="249"/>
      <c r="AK291" s="249"/>
      <c r="AL291" s="249"/>
      <c r="AM291" s="249"/>
      <c r="AN291" s="249"/>
    </row>
    <row r="292" spans="1:40" s="250" customFormat="1" ht="10.199999999999999" customHeight="1">
      <c r="A292" s="248" t="s">
        <v>950</v>
      </c>
      <c r="B292" s="245">
        <f>+VLOOKUP(A292,Clasificación!D:G,4,FALSE)</f>
        <v>25133.34</v>
      </c>
      <c r="C292" s="31"/>
      <c r="D292" s="31"/>
      <c r="E292" s="32">
        <f>+VLOOKUP(A292,Clasificación!D:H,5,FALSE)</f>
        <v>0</v>
      </c>
      <c r="F292" s="32">
        <f t="shared" si="12"/>
        <v>25133.34</v>
      </c>
      <c r="G292" s="32">
        <f t="shared" si="14"/>
        <v>-25133.34</v>
      </c>
      <c r="H292" s="32">
        <v>0</v>
      </c>
      <c r="I292" s="32">
        <v>0</v>
      </c>
      <c r="J292" s="32">
        <v>0</v>
      </c>
      <c r="K292" s="32">
        <v>0</v>
      </c>
      <c r="L292" s="32">
        <v>0</v>
      </c>
      <c r="M292" s="251">
        <f t="shared" si="13"/>
        <v>0</v>
      </c>
      <c r="N292" s="252"/>
      <c r="O292" s="252"/>
      <c r="P292" s="252"/>
      <c r="Q292" s="252"/>
      <c r="R292" s="252"/>
      <c r="S292" s="252"/>
      <c r="T292" s="252"/>
      <c r="U292" s="252"/>
      <c r="V292" s="252"/>
      <c r="W292" s="252"/>
      <c r="X292" s="252"/>
      <c r="Y292" s="252"/>
      <c r="Z292" s="252"/>
      <c r="AA292" s="249"/>
      <c r="AB292" s="249"/>
      <c r="AC292" s="249"/>
      <c r="AD292" s="249"/>
      <c r="AE292" s="249"/>
      <c r="AF292" s="249"/>
      <c r="AG292" s="249"/>
      <c r="AH292" s="249"/>
      <c r="AI292" s="249"/>
      <c r="AJ292" s="249"/>
      <c r="AK292" s="249"/>
      <c r="AL292" s="249"/>
      <c r="AM292" s="249"/>
      <c r="AN292" s="249"/>
    </row>
    <row r="293" spans="1:40" s="255" customFormat="1" ht="10.199999999999999" customHeight="1">
      <c r="A293" s="248" t="s">
        <v>952</v>
      </c>
      <c r="B293" s="245">
        <f>+VLOOKUP(A293,Clasificación!D:G,4,FALSE)</f>
        <v>25133.34</v>
      </c>
      <c r="C293" s="31"/>
      <c r="D293" s="31"/>
      <c r="E293" s="32">
        <f>+VLOOKUP(A293,Clasificación!D:H,5,FALSE)</f>
        <v>0</v>
      </c>
      <c r="F293" s="32">
        <f t="shared" si="12"/>
        <v>25133.34</v>
      </c>
      <c r="G293" s="32">
        <f t="shared" si="14"/>
        <v>-25133.34</v>
      </c>
      <c r="H293" s="32">
        <v>0</v>
      </c>
      <c r="I293" s="32">
        <v>0</v>
      </c>
      <c r="J293" s="32">
        <v>0</v>
      </c>
      <c r="K293" s="32">
        <v>0</v>
      </c>
      <c r="L293" s="32">
        <v>0</v>
      </c>
      <c r="M293" s="251">
        <f t="shared" si="13"/>
        <v>0</v>
      </c>
      <c r="N293" s="253"/>
      <c r="O293" s="253"/>
      <c r="P293" s="253"/>
      <c r="Q293" s="253"/>
      <c r="R293" s="253"/>
      <c r="S293" s="253"/>
      <c r="T293" s="253"/>
      <c r="U293" s="253"/>
      <c r="V293" s="253"/>
      <c r="W293" s="253"/>
      <c r="X293" s="253"/>
      <c r="Y293" s="253"/>
      <c r="Z293" s="253"/>
      <c r="AA293" s="254"/>
      <c r="AB293" s="254"/>
      <c r="AC293" s="254"/>
      <c r="AD293" s="254"/>
      <c r="AE293" s="254"/>
      <c r="AF293" s="254"/>
      <c r="AG293" s="254"/>
      <c r="AH293" s="254"/>
      <c r="AI293" s="254"/>
      <c r="AJ293" s="254"/>
      <c r="AK293" s="254"/>
      <c r="AL293" s="254"/>
      <c r="AM293" s="254"/>
      <c r="AN293" s="254"/>
    </row>
    <row r="294" spans="1:40" s="247" customFormat="1" ht="10.199999999999999" customHeight="1">
      <c r="A294" s="240" t="s">
        <v>954</v>
      </c>
      <c r="B294" s="245">
        <f>+VLOOKUP(A294,Clasificación!D:G,4,FALSE)</f>
        <v>25133.34</v>
      </c>
      <c r="C294" s="31"/>
      <c r="D294" s="31"/>
      <c r="E294" s="32">
        <f>+VLOOKUP(A294,Clasificación!D:H,5,FALSE)</f>
        <v>0</v>
      </c>
      <c r="F294" s="32">
        <f t="shared" si="12"/>
        <v>25133.34</v>
      </c>
      <c r="G294" s="32">
        <f t="shared" si="14"/>
        <v>-25133.34</v>
      </c>
      <c r="H294" s="32">
        <v>0</v>
      </c>
      <c r="I294" s="32">
        <v>0</v>
      </c>
      <c r="J294" s="32">
        <v>0</v>
      </c>
      <c r="K294" s="32">
        <v>0</v>
      </c>
      <c r="L294" s="32">
        <v>0</v>
      </c>
      <c r="M294" s="251">
        <f t="shared" si="13"/>
        <v>0</v>
      </c>
      <c r="N294" s="246"/>
      <c r="O294" s="246"/>
      <c r="P294" s="246"/>
      <c r="Q294" s="246"/>
      <c r="R294" s="246"/>
      <c r="S294" s="246"/>
      <c r="T294" s="246"/>
      <c r="U294" s="246"/>
      <c r="V294" s="246"/>
      <c r="W294" s="246"/>
      <c r="X294" s="246"/>
      <c r="Y294" s="246"/>
      <c r="Z294" s="246"/>
      <c r="AA294" s="246"/>
      <c r="AB294" s="246"/>
      <c r="AC294" s="246"/>
      <c r="AD294" s="246"/>
      <c r="AE294" s="246"/>
      <c r="AF294" s="246"/>
      <c r="AG294" s="246"/>
      <c r="AH294" s="246"/>
      <c r="AI294" s="246"/>
      <c r="AJ294" s="246"/>
      <c r="AK294" s="246"/>
      <c r="AL294" s="246"/>
      <c r="AM294" s="246"/>
      <c r="AN294" s="246"/>
    </row>
    <row r="295" spans="1:40" s="250" customFormat="1" ht="10.199999999999999" customHeight="1">
      <c r="A295" s="248" t="s">
        <v>956</v>
      </c>
      <c r="B295" s="245">
        <f>+VLOOKUP(A295,Clasificación!D:G,4,FALSE)</f>
        <v>25133.34</v>
      </c>
      <c r="C295" s="31"/>
      <c r="D295" s="31"/>
      <c r="E295" s="32">
        <f>+VLOOKUP(A295,Clasificación!D:H,5,FALSE)</f>
        <v>0</v>
      </c>
      <c r="F295" s="32">
        <f t="shared" si="12"/>
        <v>25133.34</v>
      </c>
      <c r="G295" s="32">
        <f t="shared" si="14"/>
        <v>-25133.34</v>
      </c>
      <c r="H295" s="32">
        <v>0</v>
      </c>
      <c r="I295" s="32">
        <v>0</v>
      </c>
      <c r="J295" s="32">
        <v>0</v>
      </c>
      <c r="K295" s="32">
        <v>0</v>
      </c>
      <c r="L295" s="32">
        <v>0</v>
      </c>
      <c r="M295" s="251">
        <f t="shared" si="13"/>
        <v>0</v>
      </c>
      <c r="N295" s="249"/>
      <c r="O295" s="249"/>
      <c r="P295" s="249"/>
      <c r="Q295" s="249"/>
      <c r="R295" s="249"/>
      <c r="S295" s="249"/>
      <c r="T295" s="249"/>
      <c r="U295" s="249"/>
      <c r="V295" s="249"/>
      <c r="W295" s="249"/>
      <c r="X295" s="249"/>
      <c r="Y295" s="249"/>
      <c r="Z295" s="249"/>
      <c r="AA295" s="249"/>
      <c r="AB295" s="249"/>
      <c r="AC295" s="249"/>
      <c r="AD295" s="249"/>
      <c r="AE295" s="249"/>
      <c r="AF295" s="249"/>
      <c r="AG295" s="249"/>
      <c r="AH295" s="249"/>
      <c r="AI295" s="249"/>
      <c r="AJ295" s="249"/>
      <c r="AK295" s="249"/>
      <c r="AL295" s="249"/>
      <c r="AM295" s="249"/>
      <c r="AN295" s="249"/>
    </row>
    <row r="296" spans="1:40" s="250" customFormat="1" ht="10.199999999999999" customHeight="1">
      <c r="A296" s="248" t="s">
        <v>958</v>
      </c>
      <c r="B296" s="245">
        <f>+VLOOKUP(A296,Clasificación!D:G,4,FALSE)</f>
        <v>25133.34</v>
      </c>
      <c r="C296" s="31"/>
      <c r="D296" s="31"/>
      <c r="E296" s="32">
        <f>+VLOOKUP(A296,Clasificación!D:H,5,FALSE)</f>
        <v>0</v>
      </c>
      <c r="F296" s="32">
        <f t="shared" si="12"/>
        <v>25133.34</v>
      </c>
      <c r="G296" s="32">
        <f t="shared" si="14"/>
        <v>-25133.34</v>
      </c>
      <c r="H296" s="32">
        <v>0</v>
      </c>
      <c r="I296" s="32">
        <v>0</v>
      </c>
      <c r="J296" s="32">
        <v>0</v>
      </c>
      <c r="K296" s="32">
        <v>0</v>
      </c>
      <c r="L296" s="32">
        <v>0</v>
      </c>
      <c r="M296" s="251">
        <f t="shared" si="13"/>
        <v>0</v>
      </c>
      <c r="N296" s="252"/>
      <c r="O296" s="252"/>
      <c r="P296" s="252"/>
      <c r="Q296" s="252"/>
      <c r="R296" s="252"/>
      <c r="S296" s="252"/>
      <c r="T296" s="252"/>
      <c r="U296" s="252"/>
      <c r="V296" s="252"/>
      <c r="W296" s="252"/>
      <c r="X296" s="252"/>
      <c r="Y296" s="252"/>
      <c r="Z296" s="252"/>
      <c r="AA296" s="249"/>
      <c r="AB296" s="249"/>
      <c r="AC296" s="249"/>
      <c r="AD296" s="249"/>
      <c r="AE296" s="249"/>
      <c r="AF296" s="249"/>
      <c r="AG296" s="249"/>
      <c r="AH296" s="249"/>
      <c r="AI296" s="249"/>
      <c r="AJ296" s="249"/>
      <c r="AK296" s="249"/>
      <c r="AL296" s="249"/>
      <c r="AM296" s="249"/>
      <c r="AN296" s="249"/>
    </row>
    <row r="297" spans="1:40" s="250" customFormat="1" ht="10.199999999999999" customHeight="1">
      <c r="A297" s="248" t="s">
        <v>960</v>
      </c>
      <c r="B297" s="245">
        <f>+VLOOKUP(A297,Clasificación!D:G,4,FALSE)</f>
        <v>25133.34</v>
      </c>
      <c r="C297" s="31"/>
      <c r="D297" s="31"/>
      <c r="E297" s="32">
        <f>+VLOOKUP(A297,Clasificación!D:H,5,FALSE)</f>
        <v>0</v>
      </c>
      <c r="F297" s="32">
        <f t="shared" si="12"/>
        <v>25133.34</v>
      </c>
      <c r="G297" s="32">
        <f t="shared" si="14"/>
        <v>-25133.34</v>
      </c>
      <c r="H297" s="32">
        <v>0</v>
      </c>
      <c r="I297" s="32">
        <v>0</v>
      </c>
      <c r="J297" s="32">
        <v>0</v>
      </c>
      <c r="K297" s="32">
        <v>0</v>
      </c>
      <c r="L297" s="32">
        <v>0</v>
      </c>
      <c r="M297" s="251">
        <f t="shared" si="13"/>
        <v>0</v>
      </c>
      <c r="N297" s="252"/>
      <c r="O297" s="252"/>
      <c r="P297" s="252"/>
      <c r="Q297" s="252"/>
      <c r="R297" s="252"/>
      <c r="S297" s="252"/>
      <c r="T297" s="252"/>
      <c r="U297" s="252"/>
      <c r="V297" s="252"/>
      <c r="W297" s="252"/>
      <c r="X297" s="252"/>
      <c r="Y297" s="252"/>
      <c r="Z297" s="252"/>
      <c r="AA297" s="249"/>
      <c r="AB297" s="249"/>
      <c r="AC297" s="249"/>
      <c r="AD297" s="249"/>
      <c r="AE297" s="249"/>
      <c r="AF297" s="249"/>
      <c r="AG297" s="249"/>
      <c r="AH297" s="249"/>
      <c r="AI297" s="249"/>
      <c r="AJ297" s="249"/>
      <c r="AK297" s="249"/>
      <c r="AL297" s="249"/>
      <c r="AM297" s="249"/>
      <c r="AN297" s="249"/>
    </row>
    <row r="298" spans="1:40" s="255" customFormat="1" ht="10.199999999999999" customHeight="1">
      <c r="A298" s="248" t="s">
        <v>962</v>
      </c>
      <c r="B298" s="245">
        <f>+VLOOKUP(A298,Clasificación!D:G,4,FALSE)</f>
        <v>25133.34</v>
      </c>
      <c r="C298" s="31"/>
      <c r="D298" s="31"/>
      <c r="E298" s="32">
        <f>+VLOOKUP(A298,Clasificación!D:H,5,FALSE)</f>
        <v>0</v>
      </c>
      <c r="F298" s="32">
        <f t="shared" si="12"/>
        <v>25133.34</v>
      </c>
      <c r="G298" s="32">
        <f t="shared" si="14"/>
        <v>-25133.34</v>
      </c>
      <c r="H298" s="32">
        <v>0</v>
      </c>
      <c r="I298" s="32">
        <v>0</v>
      </c>
      <c r="J298" s="32">
        <v>0</v>
      </c>
      <c r="K298" s="32">
        <v>0</v>
      </c>
      <c r="L298" s="32">
        <v>0</v>
      </c>
      <c r="M298" s="251">
        <f t="shared" si="13"/>
        <v>0</v>
      </c>
      <c r="N298" s="253"/>
      <c r="O298" s="253"/>
      <c r="P298" s="253"/>
      <c r="Q298" s="253"/>
      <c r="R298" s="253"/>
      <c r="S298" s="253"/>
      <c r="T298" s="253"/>
      <c r="U298" s="253"/>
      <c r="V298" s="253"/>
      <c r="W298" s="253"/>
      <c r="X298" s="253"/>
      <c r="Y298" s="253"/>
      <c r="Z298" s="253"/>
      <c r="AA298" s="254"/>
      <c r="AB298" s="254"/>
      <c r="AC298" s="254"/>
      <c r="AD298" s="254"/>
      <c r="AE298" s="254"/>
      <c r="AF298" s="254"/>
      <c r="AG298" s="254"/>
      <c r="AH298" s="254"/>
      <c r="AI298" s="254"/>
      <c r="AJ298" s="254"/>
      <c r="AK298" s="254"/>
      <c r="AL298" s="254"/>
      <c r="AM298" s="254"/>
      <c r="AN298" s="254"/>
    </row>
    <row r="299" spans="1:40" s="250" customFormat="1" ht="10.199999999999999" customHeight="1">
      <c r="A299" s="248" t="s">
        <v>964</v>
      </c>
      <c r="B299" s="245">
        <f>+VLOOKUP(A299,Clasificación!D:G,4,FALSE)</f>
        <v>25133.43</v>
      </c>
      <c r="C299" s="31"/>
      <c r="D299" s="31"/>
      <c r="E299" s="32">
        <f>+VLOOKUP(A299,Clasificación!D:H,5,FALSE)</f>
        <v>0</v>
      </c>
      <c r="F299" s="32">
        <f t="shared" si="12"/>
        <v>25133.43</v>
      </c>
      <c r="G299" s="32">
        <f t="shared" si="14"/>
        <v>-25133.43</v>
      </c>
      <c r="H299" s="32">
        <v>0</v>
      </c>
      <c r="I299" s="32">
        <v>0</v>
      </c>
      <c r="J299" s="32">
        <v>0</v>
      </c>
      <c r="K299" s="32">
        <v>0</v>
      </c>
      <c r="L299" s="32">
        <v>0</v>
      </c>
      <c r="M299" s="251">
        <f t="shared" si="13"/>
        <v>0</v>
      </c>
      <c r="N299" s="252"/>
      <c r="O299" s="252"/>
      <c r="P299" s="252"/>
      <c r="Q299" s="252"/>
      <c r="R299" s="252"/>
      <c r="S299" s="252"/>
      <c r="T299" s="252"/>
      <c r="U299" s="252"/>
      <c r="V299" s="252"/>
      <c r="W299" s="252"/>
      <c r="X299" s="252"/>
      <c r="Y299" s="252"/>
      <c r="Z299" s="252"/>
      <c r="AA299" s="249"/>
      <c r="AB299" s="249"/>
      <c r="AC299" s="249"/>
      <c r="AD299" s="249"/>
      <c r="AE299" s="249"/>
      <c r="AF299" s="249"/>
      <c r="AG299" s="249"/>
      <c r="AH299" s="249"/>
      <c r="AI299" s="249"/>
      <c r="AJ299" s="249"/>
      <c r="AK299" s="249"/>
      <c r="AL299" s="249"/>
      <c r="AM299" s="249"/>
      <c r="AN299" s="249"/>
    </row>
    <row r="300" spans="1:40" s="250" customFormat="1" ht="10.199999999999999" customHeight="1">
      <c r="A300" s="248" t="s">
        <v>966</v>
      </c>
      <c r="B300" s="245">
        <f>+VLOOKUP(A300,Clasificación!D:G,4,FALSE)</f>
        <v>25133.43</v>
      </c>
      <c r="C300" s="31"/>
      <c r="D300" s="31"/>
      <c r="E300" s="32">
        <f>+VLOOKUP(A300,Clasificación!D:H,5,FALSE)</f>
        <v>0</v>
      </c>
      <c r="F300" s="32">
        <f t="shared" si="12"/>
        <v>25133.43</v>
      </c>
      <c r="G300" s="32">
        <f t="shared" si="14"/>
        <v>-25133.43</v>
      </c>
      <c r="H300" s="32">
        <v>0</v>
      </c>
      <c r="I300" s="32">
        <v>0</v>
      </c>
      <c r="J300" s="32">
        <v>0</v>
      </c>
      <c r="K300" s="32">
        <v>0</v>
      </c>
      <c r="L300" s="32">
        <v>0</v>
      </c>
      <c r="M300" s="251">
        <f t="shared" si="13"/>
        <v>0</v>
      </c>
      <c r="N300" s="252"/>
      <c r="O300" s="252"/>
      <c r="P300" s="252"/>
      <c r="Q300" s="252"/>
      <c r="R300" s="252"/>
      <c r="S300" s="252"/>
      <c r="T300" s="252"/>
      <c r="U300" s="252"/>
      <c r="V300" s="252"/>
      <c r="W300" s="252"/>
      <c r="X300" s="252"/>
      <c r="Y300" s="252"/>
      <c r="Z300" s="252"/>
      <c r="AA300" s="249"/>
      <c r="AB300" s="249"/>
      <c r="AC300" s="249"/>
      <c r="AD300" s="249"/>
      <c r="AE300" s="249"/>
      <c r="AF300" s="249"/>
      <c r="AG300" s="249"/>
      <c r="AH300" s="249"/>
      <c r="AI300" s="249"/>
      <c r="AJ300" s="249"/>
      <c r="AK300" s="249"/>
      <c r="AL300" s="249"/>
      <c r="AM300" s="249"/>
      <c r="AN300" s="249"/>
    </row>
    <row r="301" spans="1:40" s="250" customFormat="1" ht="10.199999999999999" customHeight="1">
      <c r="A301" s="256" t="s">
        <v>968</v>
      </c>
      <c r="B301" s="245">
        <f>+VLOOKUP(A301,Clasificación!D:G,4,FALSE)</f>
        <v>25133.34</v>
      </c>
      <c r="C301" s="31"/>
      <c r="D301" s="31"/>
      <c r="E301" s="32">
        <f>+VLOOKUP(A301,Clasificación!D:H,5,FALSE)</f>
        <v>0</v>
      </c>
      <c r="F301" s="32">
        <f t="shared" si="12"/>
        <v>25133.34</v>
      </c>
      <c r="G301" s="32">
        <f t="shared" si="14"/>
        <v>-25133.34</v>
      </c>
      <c r="H301" s="32">
        <v>0</v>
      </c>
      <c r="I301" s="32">
        <v>0</v>
      </c>
      <c r="J301" s="32">
        <v>0</v>
      </c>
      <c r="K301" s="32">
        <v>0</v>
      </c>
      <c r="L301" s="32">
        <v>0</v>
      </c>
      <c r="M301" s="251">
        <f t="shared" si="13"/>
        <v>0</v>
      </c>
      <c r="N301" s="252"/>
      <c r="O301" s="252"/>
      <c r="P301" s="252"/>
      <c r="Q301" s="252"/>
      <c r="R301" s="252"/>
      <c r="S301" s="252"/>
      <c r="T301" s="252"/>
      <c r="U301" s="252"/>
      <c r="V301" s="252"/>
      <c r="W301" s="252"/>
      <c r="X301" s="252"/>
      <c r="Y301" s="252"/>
      <c r="Z301" s="252"/>
      <c r="AA301" s="249"/>
      <c r="AB301" s="249"/>
      <c r="AC301" s="249"/>
      <c r="AD301" s="249"/>
      <c r="AE301" s="249"/>
      <c r="AF301" s="249"/>
      <c r="AG301" s="249"/>
      <c r="AH301" s="249"/>
      <c r="AI301" s="249"/>
      <c r="AJ301" s="249"/>
      <c r="AK301" s="249"/>
      <c r="AL301" s="249"/>
      <c r="AM301" s="249"/>
      <c r="AN301" s="249"/>
    </row>
    <row r="302" spans="1:40" s="250" customFormat="1" ht="10.199999999999999" customHeight="1">
      <c r="A302" s="256" t="s">
        <v>970</v>
      </c>
      <c r="B302" s="245">
        <f>+VLOOKUP(A302,Clasificación!D:G,4,FALSE)</f>
        <v>20106.669999999998</v>
      </c>
      <c r="C302" s="31"/>
      <c r="D302" s="31"/>
      <c r="E302" s="32">
        <f>+VLOOKUP(A302,Clasificación!D:H,5,FALSE)</f>
        <v>0</v>
      </c>
      <c r="F302" s="32">
        <f t="shared" si="12"/>
        <v>20106.669999999998</v>
      </c>
      <c r="G302" s="32">
        <f t="shared" si="14"/>
        <v>-20106.669999999998</v>
      </c>
      <c r="H302" s="32">
        <v>0</v>
      </c>
      <c r="I302" s="32">
        <v>0</v>
      </c>
      <c r="J302" s="32">
        <v>0</v>
      </c>
      <c r="K302" s="32">
        <v>0</v>
      </c>
      <c r="L302" s="32">
        <v>0</v>
      </c>
      <c r="M302" s="251">
        <f t="shared" si="13"/>
        <v>0</v>
      </c>
      <c r="N302" s="252"/>
      <c r="O302" s="252"/>
      <c r="P302" s="252"/>
      <c r="Q302" s="252"/>
      <c r="R302" s="252"/>
      <c r="S302" s="252"/>
      <c r="T302" s="252"/>
      <c r="U302" s="252"/>
      <c r="V302" s="252"/>
      <c r="W302" s="252"/>
      <c r="X302" s="252"/>
      <c r="Y302" s="252"/>
      <c r="Z302" s="252"/>
      <c r="AA302" s="249"/>
      <c r="AB302" s="249"/>
      <c r="AC302" s="249"/>
      <c r="AD302" s="249"/>
      <c r="AE302" s="249"/>
      <c r="AF302" s="249"/>
      <c r="AG302" s="249"/>
      <c r="AH302" s="249"/>
      <c r="AI302" s="249"/>
      <c r="AJ302" s="249"/>
      <c r="AK302" s="249"/>
      <c r="AL302" s="249"/>
      <c r="AM302" s="249"/>
      <c r="AN302" s="249"/>
    </row>
    <row r="303" spans="1:40" s="255" customFormat="1" ht="10.199999999999999" customHeight="1">
      <c r="A303" s="256" t="s">
        <v>972</v>
      </c>
      <c r="B303" s="245">
        <f>+VLOOKUP(A303,Clasificación!D:G,4,FALSE)</f>
        <v>20106.669999999998</v>
      </c>
      <c r="C303" s="31"/>
      <c r="D303" s="31"/>
      <c r="E303" s="32">
        <f>+VLOOKUP(A303,Clasificación!D:H,5,FALSE)</f>
        <v>0</v>
      </c>
      <c r="F303" s="32">
        <f t="shared" si="12"/>
        <v>20106.669999999998</v>
      </c>
      <c r="G303" s="32">
        <f t="shared" si="14"/>
        <v>-20106.669999999998</v>
      </c>
      <c r="H303" s="32">
        <v>0</v>
      </c>
      <c r="I303" s="32">
        <v>0</v>
      </c>
      <c r="J303" s="32">
        <v>0</v>
      </c>
      <c r="K303" s="32">
        <v>0</v>
      </c>
      <c r="L303" s="32">
        <v>0</v>
      </c>
      <c r="M303" s="251">
        <f t="shared" si="13"/>
        <v>0</v>
      </c>
      <c r="N303" s="253"/>
      <c r="O303" s="253"/>
      <c r="P303" s="253"/>
      <c r="Q303" s="253"/>
      <c r="R303" s="253"/>
      <c r="S303" s="253"/>
      <c r="T303" s="253"/>
      <c r="U303" s="253"/>
      <c r="V303" s="253"/>
      <c r="W303" s="253"/>
      <c r="X303" s="253"/>
      <c r="Y303" s="253"/>
      <c r="Z303" s="253"/>
      <c r="AA303" s="254"/>
      <c r="AB303" s="254"/>
      <c r="AC303" s="254"/>
      <c r="AD303" s="254"/>
      <c r="AE303" s="254"/>
      <c r="AF303" s="254"/>
      <c r="AG303" s="254"/>
      <c r="AH303" s="254"/>
      <c r="AI303" s="254"/>
      <c r="AJ303" s="254"/>
      <c r="AK303" s="254"/>
      <c r="AL303" s="254"/>
      <c r="AM303" s="254"/>
      <c r="AN303" s="254"/>
    </row>
    <row r="304" spans="1:40" s="255" customFormat="1" ht="10.199999999999999" customHeight="1">
      <c r="A304" s="256" t="s">
        <v>974</v>
      </c>
      <c r="B304" s="245">
        <f>+VLOOKUP(A304,Clasificación!D:G,4,FALSE)</f>
        <v>20106.669999999998</v>
      </c>
      <c r="C304" s="31"/>
      <c r="D304" s="31"/>
      <c r="E304" s="32">
        <f>+VLOOKUP(A304,Clasificación!D:H,5,FALSE)</f>
        <v>0</v>
      </c>
      <c r="F304" s="32">
        <f t="shared" si="12"/>
        <v>20106.669999999998</v>
      </c>
      <c r="G304" s="32">
        <f t="shared" si="14"/>
        <v>-20106.669999999998</v>
      </c>
      <c r="H304" s="32">
        <v>0</v>
      </c>
      <c r="I304" s="32">
        <v>0</v>
      </c>
      <c r="J304" s="32">
        <v>0</v>
      </c>
      <c r="K304" s="32">
        <v>0</v>
      </c>
      <c r="L304" s="32">
        <v>0</v>
      </c>
      <c r="M304" s="251">
        <f t="shared" si="13"/>
        <v>0</v>
      </c>
      <c r="N304" s="253"/>
      <c r="O304" s="253"/>
      <c r="P304" s="253"/>
      <c r="Q304" s="253"/>
      <c r="R304" s="253"/>
      <c r="S304" s="253"/>
      <c r="T304" s="253"/>
      <c r="U304" s="253"/>
      <c r="V304" s="253"/>
      <c r="W304" s="253"/>
      <c r="X304" s="253"/>
      <c r="Y304" s="253"/>
      <c r="Z304" s="253"/>
      <c r="AA304" s="254"/>
      <c r="AB304" s="254"/>
      <c r="AC304" s="254"/>
      <c r="AD304" s="254"/>
      <c r="AE304" s="254"/>
      <c r="AF304" s="254"/>
      <c r="AG304" s="254"/>
      <c r="AH304" s="254"/>
      <c r="AI304" s="254"/>
      <c r="AJ304" s="254"/>
      <c r="AK304" s="254"/>
      <c r="AL304" s="254"/>
      <c r="AM304" s="254"/>
      <c r="AN304" s="254"/>
    </row>
    <row r="305" spans="1:40" s="250" customFormat="1" ht="10.199999999999999" customHeight="1">
      <c r="A305" s="248" t="s">
        <v>976</v>
      </c>
      <c r="B305" s="245">
        <f>+VLOOKUP(A305,Clasificación!D:G,4,FALSE)</f>
        <v>20106.669999999998</v>
      </c>
      <c r="C305" s="31"/>
      <c r="D305" s="31"/>
      <c r="E305" s="32">
        <f>+VLOOKUP(A305,Clasificación!D:H,5,FALSE)</f>
        <v>0</v>
      </c>
      <c r="F305" s="32">
        <f t="shared" si="12"/>
        <v>20106.669999999998</v>
      </c>
      <c r="G305" s="32">
        <f t="shared" si="14"/>
        <v>-20106.669999999998</v>
      </c>
      <c r="H305" s="32">
        <v>0</v>
      </c>
      <c r="I305" s="32">
        <v>0</v>
      </c>
      <c r="J305" s="32">
        <v>0</v>
      </c>
      <c r="K305" s="32">
        <v>0</v>
      </c>
      <c r="L305" s="32">
        <v>0</v>
      </c>
      <c r="M305" s="251">
        <f t="shared" si="13"/>
        <v>0</v>
      </c>
      <c r="N305" s="252"/>
      <c r="O305" s="252"/>
      <c r="P305" s="252"/>
      <c r="Q305" s="252"/>
      <c r="R305" s="252"/>
      <c r="S305" s="252"/>
      <c r="T305" s="252"/>
      <c r="U305" s="252"/>
      <c r="V305" s="252"/>
      <c r="W305" s="252"/>
      <c r="X305" s="252"/>
      <c r="Y305" s="252"/>
      <c r="Z305" s="252"/>
      <c r="AA305" s="249"/>
      <c r="AB305" s="249"/>
      <c r="AC305" s="249"/>
      <c r="AD305" s="249"/>
      <c r="AE305" s="249"/>
      <c r="AF305" s="249"/>
      <c r="AG305" s="249"/>
      <c r="AH305" s="249"/>
      <c r="AI305" s="249"/>
      <c r="AJ305" s="249"/>
      <c r="AK305" s="249"/>
      <c r="AL305" s="249"/>
      <c r="AM305" s="249"/>
      <c r="AN305" s="249"/>
    </row>
    <row r="306" spans="1:40" s="255" customFormat="1" ht="10.199999999999999" customHeight="1">
      <c r="A306" s="248" t="s">
        <v>978</v>
      </c>
      <c r="B306" s="245">
        <f>+VLOOKUP(A306,Clasificación!D:G,4,FALSE)</f>
        <v>20106.669999999998</v>
      </c>
      <c r="C306" s="31"/>
      <c r="D306" s="31"/>
      <c r="E306" s="32">
        <f>+VLOOKUP(A306,Clasificación!D:H,5,FALSE)</f>
        <v>0</v>
      </c>
      <c r="F306" s="32">
        <f t="shared" si="12"/>
        <v>20106.669999999998</v>
      </c>
      <c r="G306" s="32">
        <f t="shared" si="14"/>
        <v>-20106.669999999998</v>
      </c>
      <c r="H306" s="32">
        <v>0</v>
      </c>
      <c r="I306" s="32">
        <v>0</v>
      </c>
      <c r="J306" s="32">
        <v>0</v>
      </c>
      <c r="K306" s="32">
        <v>0</v>
      </c>
      <c r="L306" s="32">
        <v>0</v>
      </c>
      <c r="M306" s="251">
        <f t="shared" si="13"/>
        <v>0</v>
      </c>
      <c r="N306" s="253"/>
      <c r="O306" s="253"/>
      <c r="P306" s="253"/>
      <c r="Q306" s="253"/>
      <c r="R306" s="253"/>
      <c r="S306" s="253"/>
      <c r="T306" s="253"/>
      <c r="U306" s="253"/>
      <c r="V306" s="253"/>
      <c r="W306" s="253"/>
      <c r="X306" s="253"/>
      <c r="Y306" s="253"/>
      <c r="Z306" s="253"/>
      <c r="AA306" s="254"/>
      <c r="AB306" s="254"/>
      <c r="AC306" s="254"/>
      <c r="AD306" s="254"/>
      <c r="AE306" s="254"/>
      <c r="AF306" s="254"/>
      <c r="AG306" s="254"/>
      <c r="AH306" s="254"/>
      <c r="AI306" s="254"/>
      <c r="AJ306" s="254"/>
      <c r="AK306" s="254"/>
      <c r="AL306" s="254"/>
      <c r="AM306" s="254"/>
      <c r="AN306" s="254"/>
    </row>
    <row r="307" spans="1:40" s="250" customFormat="1" ht="10.199999999999999" customHeight="1">
      <c r="A307" s="248" t="s">
        <v>980</v>
      </c>
      <c r="B307" s="245">
        <f>+VLOOKUP(A307,Clasificación!D:G,4,FALSE)</f>
        <v>20106.669999999998</v>
      </c>
      <c r="C307" s="31"/>
      <c r="D307" s="31"/>
      <c r="E307" s="32">
        <f>+VLOOKUP(A307,Clasificación!D:H,5,FALSE)</f>
        <v>0</v>
      </c>
      <c r="F307" s="32">
        <f t="shared" si="12"/>
        <v>20106.669999999998</v>
      </c>
      <c r="G307" s="32">
        <f t="shared" si="14"/>
        <v>-20106.669999999998</v>
      </c>
      <c r="H307" s="32">
        <v>0</v>
      </c>
      <c r="I307" s="32">
        <v>0</v>
      </c>
      <c r="J307" s="32">
        <v>0</v>
      </c>
      <c r="K307" s="32">
        <v>0</v>
      </c>
      <c r="L307" s="32">
        <v>0</v>
      </c>
      <c r="M307" s="251">
        <f t="shared" si="13"/>
        <v>0</v>
      </c>
      <c r="N307" s="252"/>
      <c r="O307" s="252"/>
      <c r="P307" s="252"/>
      <c r="Q307" s="252"/>
      <c r="R307" s="252"/>
      <c r="S307" s="252"/>
      <c r="T307" s="252"/>
      <c r="U307" s="252"/>
      <c r="V307" s="252"/>
      <c r="W307" s="252"/>
      <c r="X307" s="252"/>
      <c r="Y307" s="252"/>
      <c r="Z307" s="252"/>
      <c r="AA307" s="249"/>
      <c r="AB307" s="249"/>
      <c r="AC307" s="249"/>
      <c r="AD307" s="249"/>
      <c r="AE307" s="249"/>
      <c r="AF307" s="249"/>
      <c r="AG307" s="249"/>
      <c r="AH307" s="249"/>
      <c r="AI307" s="249"/>
      <c r="AJ307" s="249"/>
      <c r="AK307" s="249"/>
      <c r="AL307" s="249"/>
      <c r="AM307" s="249"/>
      <c r="AN307" s="249"/>
    </row>
    <row r="308" spans="1:40" s="250" customFormat="1" ht="10.199999999999999" customHeight="1">
      <c r="A308" s="248" t="s">
        <v>982</v>
      </c>
      <c r="B308" s="245">
        <f>+VLOOKUP(A308,Clasificación!D:G,4,FALSE)</f>
        <v>20106.669999999998</v>
      </c>
      <c r="C308" s="31"/>
      <c r="D308" s="31"/>
      <c r="E308" s="32">
        <f>+VLOOKUP(A308,Clasificación!D:H,5,FALSE)</f>
        <v>0</v>
      </c>
      <c r="F308" s="32">
        <f t="shared" si="12"/>
        <v>20106.669999999998</v>
      </c>
      <c r="G308" s="32">
        <f t="shared" si="14"/>
        <v>-20106.669999999998</v>
      </c>
      <c r="H308" s="32">
        <v>0</v>
      </c>
      <c r="I308" s="32">
        <v>0</v>
      </c>
      <c r="J308" s="32">
        <v>0</v>
      </c>
      <c r="K308" s="32">
        <v>0</v>
      </c>
      <c r="L308" s="32">
        <v>0</v>
      </c>
      <c r="M308" s="251">
        <f t="shared" si="13"/>
        <v>0</v>
      </c>
      <c r="N308" s="252"/>
      <c r="O308" s="252"/>
      <c r="P308" s="252"/>
      <c r="Q308" s="252"/>
      <c r="R308" s="252"/>
      <c r="S308" s="252"/>
      <c r="T308" s="252"/>
      <c r="U308" s="252"/>
      <c r="V308" s="252"/>
      <c r="W308" s="252"/>
      <c r="X308" s="252"/>
      <c r="Y308" s="252"/>
      <c r="Z308" s="252"/>
      <c r="AA308" s="249"/>
      <c r="AB308" s="249"/>
      <c r="AC308" s="249"/>
      <c r="AD308" s="249"/>
      <c r="AE308" s="249"/>
      <c r="AF308" s="249"/>
      <c r="AG308" s="249"/>
      <c r="AH308" s="249"/>
      <c r="AI308" s="249"/>
      <c r="AJ308" s="249"/>
      <c r="AK308" s="249"/>
      <c r="AL308" s="249"/>
      <c r="AM308" s="249"/>
      <c r="AN308" s="249"/>
    </row>
    <row r="309" spans="1:40" s="255" customFormat="1" ht="10.199999999999999" customHeight="1">
      <c r="A309" s="248" t="s">
        <v>984</v>
      </c>
      <c r="B309" s="245">
        <f>+VLOOKUP(A309,Clasificación!D:G,4,FALSE)</f>
        <v>20106.669999999998</v>
      </c>
      <c r="C309" s="31"/>
      <c r="D309" s="31"/>
      <c r="E309" s="32">
        <f>+VLOOKUP(A309,Clasificación!D:H,5,FALSE)</f>
        <v>0</v>
      </c>
      <c r="F309" s="32">
        <f t="shared" si="12"/>
        <v>20106.669999999998</v>
      </c>
      <c r="G309" s="32">
        <f t="shared" si="14"/>
        <v>-20106.669999999998</v>
      </c>
      <c r="H309" s="32">
        <v>0</v>
      </c>
      <c r="I309" s="32">
        <v>0</v>
      </c>
      <c r="J309" s="32">
        <v>0</v>
      </c>
      <c r="K309" s="32">
        <v>0</v>
      </c>
      <c r="L309" s="32">
        <v>0</v>
      </c>
      <c r="M309" s="251">
        <f t="shared" si="13"/>
        <v>0</v>
      </c>
      <c r="N309" s="253"/>
      <c r="O309" s="253"/>
      <c r="P309" s="253"/>
      <c r="Q309" s="253"/>
      <c r="R309" s="253"/>
      <c r="S309" s="253"/>
      <c r="T309" s="253"/>
      <c r="U309" s="253"/>
      <c r="V309" s="253"/>
      <c r="W309" s="253"/>
      <c r="X309" s="253"/>
      <c r="Y309" s="253"/>
      <c r="Z309" s="253"/>
      <c r="AA309" s="254"/>
      <c r="AB309" s="254"/>
      <c r="AC309" s="254"/>
      <c r="AD309" s="254"/>
      <c r="AE309" s="254"/>
      <c r="AF309" s="254"/>
      <c r="AG309" s="254"/>
      <c r="AH309" s="254"/>
      <c r="AI309" s="254"/>
      <c r="AJ309" s="254"/>
      <c r="AK309" s="254"/>
      <c r="AL309" s="254"/>
      <c r="AM309" s="254"/>
      <c r="AN309" s="254"/>
    </row>
    <row r="310" spans="1:40" s="247" customFormat="1" ht="10.199999999999999" customHeight="1">
      <c r="A310" s="240" t="s">
        <v>986</v>
      </c>
      <c r="B310" s="245">
        <f>+VLOOKUP(A310,Clasificación!D:G,4,FALSE)</f>
        <v>20106.669999999998</v>
      </c>
      <c r="C310" s="31"/>
      <c r="D310" s="31"/>
      <c r="E310" s="32">
        <f>+VLOOKUP(A310,Clasificación!D:H,5,FALSE)</f>
        <v>0</v>
      </c>
      <c r="F310" s="32">
        <f t="shared" si="12"/>
        <v>20106.669999999998</v>
      </c>
      <c r="G310" s="32">
        <f t="shared" si="14"/>
        <v>-20106.669999999998</v>
      </c>
      <c r="H310" s="32">
        <v>0</v>
      </c>
      <c r="I310" s="32">
        <v>0</v>
      </c>
      <c r="J310" s="32">
        <v>0</v>
      </c>
      <c r="K310" s="32">
        <v>0</v>
      </c>
      <c r="L310" s="32">
        <v>0</v>
      </c>
      <c r="M310" s="251">
        <f t="shared" si="13"/>
        <v>0</v>
      </c>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c r="AI310" s="246"/>
      <c r="AJ310" s="246"/>
      <c r="AK310" s="246"/>
      <c r="AL310" s="246"/>
      <c r="AM310" s="246"/>
      <c r="AN310" s="246"/>
    </row>
    <row r="311" spans="1:40" s="250" customFormat="1" ht="10.199999999999999" customHeight="1">
      <c r="A311" s="248" t="s">
        <v>988</v>
      </c>
      <c r="B311" s="245">
        <f>+VLOOKUP(A311,Clasificación!D:G,4,FALSE)</f>
        <v>20106.669999999998</v>
      </c>
      <c r="C311" s="31"/>
      <c r="D311" s="31"/>
      <c r="E311" s="32">
        <f>+VLOOKUP(A311,Clasificación!D:H,5,FALSE)</f>
        <v>0</v>
      </c>
      <c r="F311" s="32">
        <f t="shared" si="12"/>
        <v>20106.669999999998</v>
      </c>
      <c r="G311" s="32">
        <f t="shared" si="14"/>
        <v>-20106.669999999998</v>
      </c>
      <c r="H311" s="32">
        <v>0</v>
      </c>
      <c r="I311" s="32">
        <v>0</v>
      </c>
      <c r="J311" s="32">
        <v>0</v>
      </c>
      <c r="K311" s="32">
        <v>0</v>
      </c>
      <c r="L311" s="32">
        <v>0</v>
      </c>
      <c r="M311" s="251">
        <f t="shared" si="13"/>
        <v>0</v>
      </c>
      <c r="N311" s="249"/>
      <c r="O311" s="249"/>
      <c r="P311" s="249"/>
      <c r="Q311" s="249"/>
      <c r="R311" s="249"/>
      <c r="S311" s="249"/>
      <c r="T311" s="249"/>
      <c r="U311" s="249"/>
      <c r="V311" s="249"/>
      <c r="W311" s="249"/>
      <c r="X311" s="249"/>
      <c r="Y311" s="249"/>
      <c r="Z311" s="249"/>
      <c r="AA311" s="249"/>
      <c r="AB311" s="249"/>
      <c r="AC311" s="249"/>
      <c r="AD311" s="249"/>
      <c r="AE311" s="249"/>
      <c r="AF311" s="249"/>
      <c r="AG311" s="249"/>
      <c r="AH311" s="249"/>
      <c r="AI311" s="249"/>
      <c r="AJ311" s="249"/>
      <c r="AK311" s="249"/>
      <c r="AL311" s="249"/>
      <c r="AM311" s="249"/>
      <c r="AN311" s="249"/>
    </row>
    <row r="312" spans="1:40" s="250" customFormat="1" ht="10.199999999999999" customHeight="1">
      <c r="A312" s="248" t="s">
        <v>990</v>
      </c>
      <c r="B312" s="245">
        <f>+VLOOKUP(A312,Clasificación!D:G,4,FALSE)</f>
        <v>10053.370000000001</v>
      </c>
      <c r="C312" s="31"/>
      <c r="D312" s="31"/>
      <c r="E312" s="32">
        <f>+VLOOKUP(A312,Clasificación!D:H,5,FALSE)</f>
        <v>0</v>
      </c>
      <c r="F312" s="32">
        <f t="shared" si="12"/>
        <v>10053.370000000001</v>
      </c>
      <c r="G312" s="32">
        <f t="shared" si="14"/>
        <v>-10053.370000000001</v>
      </c>
      <c r="H312" s="32">
        <v>0</v>
      </c>
      <c r="I312" s="32">
        <v>0</v>
      </c>
      <c r="J312" s="32">
        <v>0</v>
      </c>
      <c r="K312" s="32">
        <v>0</v>
      </c>
      <c r="L312" s="32">
        <v>0</v>
      </c>
      <c r="M312" s="251">
        <f t="shared" si="13"/>
        <v>0</v>
      </c>
      <c r="N312" s="252"/>
      <c r="O312" s="252"/>
      <c r="P312" s="252"/>
      <c r="Q312" s="252"/>
      <c r="R312" s="252"/>
      <c r="S312" s="252"/>
      <c r="T312" s="252"/>
      <c r="U312" s="252"/>
      <c r="V312" s="252"/>
      <c r="W312" s="252"/>
      <c r="X312" s="252"/>
      <c r="Y312" s="252"/>
      <c r="Z312" s="252"/>
      <c r="AA312" s="249"/>
      <c r="AB312" s="249"/>
      <c r="AC312" s="249"/>
      <c r="AD312" s="249"/>
      <c r="AE312" s="249"/>
      <c r="AF312" s="249"/>
      <c r="AG312" s="249"/>
      <c r="AH312" s="249"/>
      <c r="AI312" s="249"/>
      <c r="AJ312" s="249"/>
      <c r="AK312" s="249"/>
      <c r="AL312" s="249"/>
      <c r="AM312" s="249"/>
      <c r="AN312" s="249"/>
    </row>
    <row r="313" spans="1:40" s="250" customFormat="1" ht="10.199999999999999" customHeight="1">
      <c r="A313" s="248" t="s">
        <v>992</v>
      </c>
      <c r="B313" s="245">
        <f>+VLOOKUP(A313,Clasificación!D:G,4,FALSE)</f>
        <v>25212.82</v>
      </c>
      <c r="C313" s="31"/>
      <c r="D313" s="31"/>
      <c r="E313" s="32">
        <f>+VLOOKUP(A313,Clasificación!D:H,5,FALSE)</f>
        <v>0</v>
      </c>
      <c r="F313" s="32">
        <f t="shared" si="12"/>
        <v>25212.82</v>
      </c>
      <c r="G313" s="32">
        <f t="shared" si="14"/>
        <v>-25212.82</v>
      </c>
      <c r="H313" s="32">
        <v>0</v>
      </c>
      <c r="I313" s="32">
        <v>0</v>
      </c>
      <c r="J313" s="32">
        <v>0</v>
      </c>
      <c r="K313" s="32">
        <v>0</v>
      </c>
      <c r="L313" s="32">
        <v>0</v>
      </c>
      <c r="M313" s="251">
        <f t="shared" si="13"/>
        <v>0</v>
      </c>
      <c r="N313" s="252"/>
      <c r="O313" s="252"/>
      <c r="P313" s="252"/>
      <c r="Q313" s="252"/>
      <c r="R313" s="252"/>
      <c r="S313" s="252"/>
      <c r="T313" s="252"/>
      <c r="U313" s="252"/>
      <c r="V313" s="252"/>
      <c r="W313" s="252"/>
      <c r="X313" s="252"/>
      <c r="Y313" s="252"/>
      <c r="Z313" s="252"/>
      <c r="AA313" s="249"/>
      <c r="AB313" s="249"/>
      <c r="AC313" s="249"/>
      <c r="AD313" s="249"/>
      <c r="AE313" s="249"/>
      <c r="AF313" s="249"/>
      <c r="AG313" s="249"/>
      <c r="AH313" s="249"/>
      <c r="AI313" s="249"/>
      <c r="AJ313" s="249"/>
      <c r="AK313" s="249"/>
      <c r="AL313" s="249"/>
      <c r="AM313" s="249"/>
      <c r="AN313" s="249"/>
    </row>
    <row r="314" spans="1:40" s="255" customFormat="1" ht="10.199999999999999" customHeight="1">
      <c r="A314" s="248" t="s">
        <v>994</v>
      </c>
      <c r="B314" s="245">
        <f>+VLOOKUP(A314,Clasificación!D:G,4,FALSE)</f>
        <v>25212.82</v>
      </c>
      <c r="C314" s="31"/>
      <c r="D314" s="31"/>
      <c r="E314" s="32">
        <f>+VLOOKUP(A314,Clasificación!D:H,5,FALSE)</f>
        <v>0</v>
      </c>
      <c r="F314" s="32">
        <f t="shared" si="12"/>
        <v>25212.82</v>
      </c>
      <c r="G314" s="32">
        <f t="shared" si="14"/>
        <v>-25212.82</v>
      </c>
      <c r="H314" s="32">
        <v>0</v>
      </c>
      <c r="I314" s="32">
        <v>0</v>
      </c>
      <c r="J314" s="32">
        <v>0</v>
      </c>
      <c r="K314" s="32">
        <v>0</v>
      </c>
      <c r="L314" s="32">
        <v>0</v>
      </c>
      <c r="M314" s="251">
        <f t="shared" si="13"/>
        <v>0</v>
      </c>
      <c r="N314" s="253"/>
      <c r="O314" s="253"/>
      <c r="P314" s="253"/>
      <c r="Q314" s="253"/>
      <c r="R314" s="253"/>
      <c r="S314" s="253"/>
      <c r="T314" s="253"/>
      <c r="U314" s="253"/>
      <c r="V314" s="253"/>
      <c r="W314" s="253"/>
      <c r="X314" s="253"/>
      <c r="Y314" s="253"/>
      <c r="Z314" s="253"/>
      <c r="AA314" s="254"/>
      <c r="AB314" s="254"/>
      <c r="AC314" s="254"/>
      <c r="AD314" s="254"/>
      <c r="AE314" s="254"/>
      <c r="AF314" s="254"/>
      <c r="AG314" s="254"/>
      <c r="AH314" s="254"/>
      <c r="AI314" s="254"/>
      <c r="AJ314" s="254"/>
      <c r="AK314" s="254"/>
      <c r="AL314" s="254"/>
      <c r="AM314" s="254"/>
      <c r="AN314" s="254"/>
    </row>
    <row r="315" spans="1:40" s="250" customFormat="1" ht="10.199999999999999" customHeight="1">
      <c r="A315" s="248" t="s">
        <v>996</v>
      </c>
      <c r="B315" s="245">
        <f>+VLOOKUP(A315,Clasificación!D:G,4,FALSE)</f>
        <v>25212.82</v>
      </c>
      <c r="C315" s="31"/>
      <c r="D315" s="31"/>
      <c r="E315" s="32">
        <f>+VLOOKUP(A315,Clasificación!D:H,5,FALSE)</f>
        <v>0</v>
      </c>
      <c r="F315" s="32">
        <f t="shared" si="12"/>
        <v>25212.82</v>
      </c>
      <c r="G315" s="32">
        <f t="shared" si="14"/>
        <v>-25212.82</v>
      </c>
      <c r="H315" s="32">
        <v>0</v>
      </c>
      <c r="I315" s="32">
        <v>0</v>
      </c>
      <c r="J315" s="32">
        <v>0</v>
      </c>
      <c r="K315" s="32">
        <v>0</v>
      </c>
      <c r="L315" s="32">
        <v>0</v>
      </c>
      <c r="M315" s="251">
        <f t="shared" si="13"/>
        <v>0</v>
      </c>
      <c r="N315" s="252"/>
      <c r="O315" s="252"/>
      <c r="P315" s="252"/>
      <c r="Q315" s="252"/>
      <c r="R315" s="252"/>
      <c r="S315" s="252"/>
      <c r="T315" s="252"/>
      <c r="U315" s="252"/>
      <c r="V315" s="252"/>
      <c r="W315" s="252"/>
      <c r="X315" s="252"/>
      <c r="Y315" s="252"/>
      <c r="Z315" s="252"/>
      <c r="AA315" s="249"/>
      <c r="AB315" s="249"/>
      <c r="AC315" s="249"/>
      <c r="AD315" s="249"/>
      <c r="AE315" s="249"/>
      <c r="AF315" s="249"/>
      <c r="AG315" s="249"/>
      <c r="AH315" s="249"/>
      <c r="AI315" s="249"/>
      <c r="AJ315" s="249"/>
      <c r="AK315" s="249"/>
      <c r="AL315" s="249"/>
      <c r="AM315" s="249"/>
      <c r="AN315" s="249"/>
    </row>
    <row r="316" spans="1:40" s="250" customFormat="1" ht="10.199999999999999" customHeight="1">
      <c r="A316" s="248" t="s">
        <v>998</v>
      </c>
      <c r="B316" s="245">
        <f>+VLOOKUP(A316,Clasificación!D:G,4,FALSE)</f>
        <v>25212.82</v>
      </c>
      <c r="C316" s="31"/>
      <c r="D316" s="31"/>
      <c r="E316" s="32">
        <f>+VLOOKUP(A316,Clasificación!D:H,5,FALSE)</f>
        <v>0</v>
      </c>
      <c r="F316" s="32">
        <f t="shared" si="12"/>
        <v>25212.82</v>
      </c>
      <c r="G316" s="32">
        <f t="shared" si="14"/>
        <v>-25212.82</v>
      </c>
      <c r="H316" s="32">
        <v>0</v>
      </c>
      <c r="I316" s="32">
        <v>0</v>
      </c>
      <c r="J316" s="32">
        <v>0</v>
      </c>
      <c r="K316" s="32">
        <v>0</v>
      </c>
      <c r="L316" s="32">
        <v>0</v>
      </c>
      <c r="M316" s="251">
        <f t="shared" si="13"/>
        <v>0</v>
      </c>
      <c r="N316" s="252"/>
      <c r="O316" s="252"/>
      <c r="P316" s="252"/>
      <c r="Q316" s="252"/>
      <c r="R316" s="252"/>
      <c r="S316" s="252"/>
      <c r="T316" s="252"/>
      <c r="U316" s="252"/>
      <c r="V316" s="252"/>
      <c r="W316" s="252"/>
      <c r="X316" s="252"/>
      <c r="Y316" s="252"/>
      <c r="Z316" s="252"/>
      <c r="AA316" s="249"/>
      <c r="AB316" s="249"/>
      <c r="AC316" s="249"/>
      <c r="AD316" s="249"/>
      <c r="AE316" s="249"/>
      <c r="AF316" s="249"/>
      <c r="AG316" s="249"/>
      <c r="AH316" s="249"/>
      <c r="AI316" s="249"/>
      <c r="AJ316" s="249"/>
      <c r="AK316" s="249"/>
      <c r="AL316" s="249"/>
      <c r="AM316" s="249"/>
      <c r="AN316" s="249"/>
    </row>
    <row r="317" spans="1:40" s="250" customFormat="1" ht="10.199999999999999" customHeight="1">
      <c r="A317" s="256" t="s">
        <v>1000</v>
      </c>
      <c r="B317" s="245">
        <f>+VLOOKUP(A317,Clasificación!D:G,4,FALSE)</f>
        <v>50425.64</v>
      </c>
      <c r="C317" s="31"/>
      <c r="D317" s="31"/>
      <c r="E317" s="32">
        <f>+VLOOKUP(A317,Clasificación!D:H,5,FALSE)</f>
        <v>0</v>
      </c>
      <c r="F317" s="32">
        <f t="shared" si="12"/>
        <v>50425.64</v>
      </c>
      <c r="G317" s="32">
        <f t="shared" si="14"/>
        <v>-50425.64</v>
      </c>
      <c r="H317" s="32">
        <v>0</v>
      </c>
      <c r="I317" s="32">
        <v>0</v>
      </c>
      <c r="J317" s="32">
        <v>0</v>
      </c>
      <c r="K317" s="32">
        <v>0</v>
      </c>
      <c r="L317" s="32">
        <v>0</v>
      </c>
      <c r="M317" s="251">
        <f t="shared" si="13"/>
        <v>0</v>
      </c>
      <c r="N317" s="252"/>
      <c r="O317" s="252"/>
      <c r="P317" s="252"/>
      <c r="Q317" s="252"/>
      <c r="R317" s="252"/>
      <c r="S317" s="252"/>
      <c r="T317" s="252"/>
      <c r="U317" s="252"/>
      <c r="V317" s="252"/>
      <c r="W317" s="252"/>
      <c r="X317" s="252"/>
      <c r="Y317" s="252"/>
      <c r="Z317" s="252"/>
      <c r="AA317" s="249"/>
      <c r="AB317" s="249"/>
      <c r="AC317" s="249"/>
      <c r="AD317" s="249"/>
      <c r="AE317" s="249"/>
      <c r="AF317" s="249"/>
      <c r="AG317" s="249"/>
      <c r="AH317" s="249"/>
      <c r="AI317" s="249"/>
      <c r="AJ317" s="249"/>
      <c r="AK317" s="249"/>
      <c r="AL317" s="249"/>
      <c r="AM317" s="249"/>
      <c r="AN317" s="249"/>
    </row>
    <row r="318" spans="1:40" s="250" customFormat="1" ht="10.199999999999999" customHeight="1">
      <c r="A318" s="256" t="s">
        <v>1002</v>
      </c>
      <c r="B318" s="245">
        <f>+VLOOKUP(A318,Clasificación!D:G,4,FALSE)</f>
        <v>50425.64</v>
      </c>
      <c r="C318" s="31"/>
      <c r="D318" s="31"/>
      <c r="E318" s="32">
        <f>+VLOOKUP(A318,Clasificación!D:H,5,FALSE)</f>
        <v>0</v>
      </c>
      <c r="F318" s="32">
        <f t="shared" si="12"/>
        <v>50425.64</v>
      </c>
      <c r="G318" s="32">
        <f t="shared" si="14"/>
        <v>-50425.64</v>
      </c>
      <c r="H318" s="32">
        <v>0</v>
      </c>
      <c r="I318" s="32">
        <v>0</v>
      </c>
      <c r="J318" s="32">
        <v>0</v>
      </c>
      <c r="K318" s="32">
        <v>0</v>
      </c>
      <c r="L318" s="32">
        <v>0</v>
      </c>
      <c r="M318" s="251">
        <f t="shared" si="13"/>
        <v>0</v>
      </c>
      <c r="N318" s="252"/>
      <c r="O318" s="252"/>
      <c r="P318" s="252"/>
      <c r="Q318" s="252"/>
      <c r="R318" s="252"/>
      <c r="S318" s="252"/>
      <c r="T318" s="252"/>
      <c r="U318" s="252"/>
      <c r="V318" s="252"/>
      <c r="W318" s="252"/>
      <c r="X318" s="252"/>
      <c r="Y318" s="252"/>
      <c r="Z318" s="252"/>
      <c r="AA318" s="249"/>
      <c r="AB318" s="249"/>
      <c r="AC318" s="249"/>
      <c r="AD318" s="249"/>
      <c r="AE318" s="249"/>
      <c r="AF318" s="249"/>
      <c r="AG318" s="249"/>
      <c r="AH318" s="249"/>
      <c r="AI318" s="249"/>
      <c r="AJ318" s="249"/>
      <c r="AK318" s="249"/>
      <c r="AL318" s="249"/>
      <c r="AM318" s="249"/>
      <c r="AN318" s="249"/>
    </row>
    <row r="319" spans="1:40" s="255" customFormat="1" ht="10.199999999999999" customHeight="1">
      <c r="A319" s="256" t="s">
        <v>1004</v>
      </c>
      <c r="B319" s="245">
        <f>+VLOOKUP(A319,Clasificación!D:G,4,FALSE)</f>
        <v>50425.64</v>
      </c>
      <c r="C319" s="31"/>
      <c r="D319" s="31"/>
      <c r="E319" s="32">
        <f>+VLOOKUP(A319,Clasificación!D:H,5,FALSE)</f>
        <v>0</v>
      </c>
      <c r="F319" s="32">
        <f t="shared" si="12"/>
        <v>50425.64</v>
      </c>
      <c r="G319" s="32">
        <f t="shared" si="14"/>
        <v>-50425.64</v>
      </c>
      <c r="H319" s="32">
        <v>0</v>
      </c>
      <c r="I319" s="32">
        <v>0</v>
      </c>
      <c r="J319" s="32">
        <v>0</v>
      </c>
      <c r="K319" s="32">
        <v>0</v>
      </c>
      <c r="L319" s="32">
        <v>0</v>
      </c>
      <c r="M319" s="251">
        <f t="shared" si="13"/>
        <v>0</v>
      </c>
      <c r="N319" s="253"/>
      <c r="O319" s="253"/>
      <c r="P319" s="253"/>
      <c r="Q319" s="253"/>
      <c r="R319" s="253"/>
      <c r="S319" s="253"/>
      <c r="T319" s="253"/>
      <c r="U319" s="253"/>
      <c r="V319" s="253"/>
      <c r="W319" s="253"/>
      <c r="X319" s="253"/>
      <c r="Y319" s="253"/>
      <c r="Z319" s="253"/>
      <c r="AA319" s="254"/>
      <c r="AB319" s="254"/>
      <c r="AC319" s="254"/>
      <c r="AD319" s="254"/>
      <c r="AE319" s="254"/>
      <c r="AF319" s="254"/>
      <c r="AG319" s="254"/>
      <c r="AH319" s="254"/>
      <c r="AI319" s="254"/>
      <c r="AJ319" s="254"/>
      <c r="AK319" s="254"/>
      <c r="AL319" s="254"/>
      <c r="AM319" s="254"/>
      <c r="AN319" s="254"/>
    </row>
    <row r="320" spans="1:40" s="255" customFormat="1" ht="10.199999999999999" customHeight="1">
      <c r="A320" s="256" t="s">
        <v>1006</v>
      </c>
      <c r="B320" s="245">
        <f>+VLOOKUP(A320,Clasificación!D:G,4,FALSE)</f>
        <v>50425.64</v>
      </c>
      <c r="C320" s="31"/>
      <c r="D320" s="31"/>
      <c r="E320" s="32">
        <f>+VLOOKUP(A320,Clasificación!D:H,5,FALSE)</f>
        <v>0</v>
      </c>
      <c r="F320" s="32">
        <f t="shared" si="12"/>
        <v>50425.64</v>
      </c>
      <c r="G320" s="32">
        <f t="shared" si="14"/>
        <v>-50425.64</v>
      </c>
      <c r="H320" s="32">
        <v>0</v>
      </c>
      <c r="I320" s="32">
        <v>0</v>
      </c>
      <c r="J320" s="32">
        <v>0</v>
      </c>
      <c r="K320" s="32">
        <v>0</v>
      </c>
      <c r="L320" s="32">
        <v>0</v>
      </c>
      <c r="M320" s="251">
        <f t="shared" si="13"/>
        <v>0</v>
      </c>
      <c r="N320" s="253"/>
      <c r="O320" s="253"/>
      <c r="P320" s="253"/>
      <c r="Q320" s="253"/>
      <c r="R320" s="253"/>
      <c r="S320" s="253"/>
      <c r="T320" s="253"/>
      <c r="U320" s="253"/>
      <c r="V320" s="253"/>
      <c r="W320" s="253"/>
      <c r="X320" s="253"/>
      <c r="Y320" s="253"/>
      <c r="Z320" s="253"/>
      <c r="AA320" s="254"/>
      <c r="AB320" s="254"/>
      <c r="AC320" s="254"/>
      <c r="AD320" s="254"/>
      <c r="AE320" s="254"/>
      <c r="AF320" s="254"/>
      <c r="AG320" s="254"/>
      <c r="AH320" s="254"/>
      <c r="AI320" s="254"/>
      <c r="AJ320" s="254"/>
      <c r="AK320" s="254"/>
      <c r="AL320" s="254"/>
      <c r="AM320" s="254"/>
      <c r="AN320" s="254"/>
    </row>
    <row r="321" spans="1:40" s="250" customFormat="1" ht="10.199999999999999" customHeight="1">
      <c r="A321" s="248" t="s">
        <v>1008</v>
      </c>
      <c r="B321" s="245">
        <f>+VLOOKUP(A321,Clasificación!D:G,4,FALSE)</f>
        <v>50439.12</v>
      </c>
      <c r="C321" s="31"/>
      <c r="D321" s="31"/>
      <c r="E321" s="32">
        <f>+VLOOKUP(A321,Clasificación!D:H,5,FALSE)</f>
        <v>0</v>
      </c>
      <c r="F321" s="32">
        <f t="shared" si="12"/>
        <v>50439.12</v>
      </c>
      <c r="G321" s="32">
        <f t="shared" si="14"/>
        <v>-50439.12</v>
      </c>
      <c r="H321" s="32">
        <v>0</v>
      </c>
      <c r="I321" s="32">
        <v>0</v>
      </c>
      <c r="J321" s="32">
        <v>0</v>
      </c>
      <c r="K321" s="32">
        <v>0</v>
      </c>
      <c r="L321" s="32">
        <v>0</v>
      </c>
      <c r="M321" s="251">
        <f t="shared" si="13"/>
        <v>0</v>
      </c>
      <c r="N321" s="252"/>
      <c r="O321" s="252"/>
      <c r="P321" s="252"/>
      <c r="Q321" s="252"/>
      <c r="R321" s="252"/>
      <c r="S321" s="252"/>
      <c r="T321" s="252"/>
      <c r="U321" s="252"/>
      <c r="V321" s="252"/>
      <c r="W321" s="252"/>
      <c r="X321" s="252"/>
      <c r="Y321" s="252"/>
      <c r="Z321" s="252"/>
      <c r="AA321" s="249"/>
      <c r="AB321" s="249"/>
      <c r="AC321" s="249"/>
      <c r="AD321" s="249"/>
      <c r="AE321" s="249"/>
      <c r="AF321" s="249"/>
      <c r="AG321" s="249"/>
      <c r="AH321" s="249"/>
      <c r="AI321" s="249"/>
      <c r="AJ321" s="249"/>
      <c r="AK321" s="249"/>
      <c r="AL321" s="249"/>
      <c r="AM321" s="249"/>
      <c r="AN321" s="249"/>
    </row>
    <row r="322" spans="1:40" s="255" customFormat="1" ht="10.199999999999999" customHeight="1">
      <c r="A322" s="248" t="s">
        <v>1010</v>
      </c>
      <c r="B322" s="245">
        <f>+VLOOKUP(A322,Clasificación!D:G,4,FALSE)</f>
        <v>50439.12</v>
      </c>
      <c r="C322" s="31"/>
      <c r="D322" s="31"/>
      <c r="E322" s="32">
        <f>+VLOOKUP(A322,Clasificación!D:H,5,FALSE)</f>
        <v>0</v>
      </c>
      <c r="F322" s="32">
        <f t="shared" si="12"/>
        <v>50439.12</v>
      </c>
      <c r="G322" s="32">
        <f t="shared" si="14"/>
        <v>-50439.12</v>
      </c>
      <c r="H322" s="32">
        <v>0</v>
      </c>
      <c r="I322" s="32">
        <v>0</v>
      </c>
      <c r="J322" s="32">
        <v>0</v>
      </c>
      <c r="K322" s="32">
        <v>0</v>
      </c>
      <c r="L322" s="32">
        <v>0</v>
      </c>
      <c r="M322" s="251">
        <f t="shared" si="13"/>
        <v>0</v>
      </c>
      <c r="N322" s="253"/>
      <c r="O322" s="253"/>
      <c r="P322" s="253"/>
      <c r="Q322" s="253"/>
      <c r="R322" s="253"/>
      <c r="S322" s="253"/>
      <c r="T322" s="253"/>
      <c r="U322" s="253"/>
      <c r="V322" s="253"/>
      <c r="W322" s="253"/>
      <c r="X322" s="253"/>
      <c r="Y322" s="253"/>
      <c r="Z322" s="253"/>
      <c r="AA322" s="254"/>
      <c r="AB322" s="254"/>
      <c r="AC322" s="254"/>
      <c r="AD322" s="254"/>
      <c r="AE322" s="254"/>
      <c r="AF322" s="254"/>
      <c r="AG322" s="254"/>
      <c r="AH322" s="254"/>
      <c r="AI322" s="254"/>
      <c r="AJ322" s="254"/>
      <c r="AK322" s="254"/>
      <c r="AL322" s="254"/>
      <c r="AM322" s="254"/>
      <c r="AN322" s="254"/>
    </row>
    <row r="323" spans="1:40" s="250" customFormat="1" ht="10.199999999999999" customHeight="1">
      <c r="A323" s="248" t="s">
        <v>1012</v>
      </c>
      <c r="B323" s="245">
        <f>+VLOOKUP(A323,Clasificación!D:G,4,FALSE)</f>
        <v>50439.12</v>
      </c>
      <c r="C323" s="31"/>
      <c r="D323" s="31"/>
      <c r="E323" s="32">
        <f>+VLOOKUP(A323,Clasificación!D:H,5,FALSE)</f>
        <v>0</v>
      </c>
      <c r="F323" s="32">
        <f t="shared" si="12"/>
        <v>50439.12</v>
      </c>
      <c r="G323" s="32">
        <f t="shared" si="14"/>
        <v>-50439.12</v>
      </c>
      <c r="H323" s="32">
        <v>0</v>
      </c>
      <c r="I323" s="32">
        <v>0</v>
      </c>
      <c r="J323" s="32">
        <v>0</v>
      </c>
      <c r="K323" s="32">
        <v>0</v>
      </c>
      <c r="L323" s="32">
        <v>0</v>
      </c>
      <c r="M323" s="251">
        <f t="shared" si="13"/>
        <v>0</v>
      </c>
      <c r="N323" s="252"/>
      <c r="O323" s="252"/>
      <c r="P323" s="252"/>
      <c r="Q323" s="252"/>
      <c r="R323" s="252"/>
      <c r="S323" s="252"/>
      <c r="T323" s="252"/>
      <c r="U323" s="252"/>
      <c r="V323" s="252"/>
      <c r="W323" s="252"/>
      <c r="X323" s="252"/>
      <c r="Y323" s="252"/>
      <c r="Z323" s="252"/>
      <c r="AA323" s="249"/>
      <c r="AB323" s="249"/>
      <c r="AC323" s="249"/>
      <c r="AD323" s="249"/>
      <c r="AE323" s="249"/>
      <c r="AF323" s="249"/>
      <c r="AG323" s="249"/>
      <c r="AH323" s="249"/>
      <c r="AI323" s="249"/>
      <c r="AJ323" s="249"/>
      <c r="AK323" s="249"/>
      <c r="AL323" s="249"/>
      <c r="AM323" s="249"/>
      <c r="AN323" s="249"/>
    </row>
    <row r="324" spans="1:40" s="250" customFormat="1" ht="10.199999999999999" customHeight="1">
      <c r="A324" s="248" t="s">
        <v>1014</v>
      </c>
      <c r="B324" s="245">
        <f>+VLOOKUP(A324,Clasificación!D:G,4,FALSE)</f>
        <v>50439.12</v>
      </c>
      <c r="C324" s="31"/>
      <c r="D324" s="31"/>
      <c r="E324" s="32">
        <f>+VLOOKUP(A324,Clasificación!D:H,5,FALSE)</f>
        <v>0</v>
      </c>
      <c r="F324" s="32">
        <f t="shared" si="12"/>
        <v>50439.12</v>
      </c>
      <c r="G324" s="32">
        <f t="shared" si="14"/>
        <v>-50439.12</v>
      </c>
      <c r="H324" s="32">
        <v>0</v>
      </c>
      <c r="I324" s="32">
        <v>0</v>
      </c>
      <c r="J324" s="32">
        <v>0</v>
      </c>
      <c r="K324" s="32">
        <v>0</v>
      </c>
      <c r="L324" s="32">
        <v>0</v>
      </c>
      <c r="M324" s="251">
        <f t="shared" si="13"/>
        <v>0</v>
      </c>
      <c r="N324" s="252"/>
      <c r="O324" s="252"/>
      <c r="P324" s="252"/>
      <c r="Q324" s="252"/>
      <c r="R324" s="252"/>
      <c r="S324" s="252"/>
      <c r="T324" s="252"/>
      <c r="U324" s="252"/>
      <c r="V324" s="252"/>
      <c r="W324" s="252"/>
      <c r="X324" s="252"/>
      <c r="Y324" s="252"/>
      <c r="Z324" s="252"/>
      <c r="AA324" s="249"/>
      <c r="AB324" s="249"/>
      <c r="AC324" s="249"/>
      <c r="AD324" s="249"/>
      <c r="AE324" s="249"/>
      <c r="AF324" s="249"/>
      <c r="AG324" s="249"/>
      <c r="AH324" s="249"/>
      <c r="AI324" s="249"/>
      <c r="AJ324" s="249"/>
      <c r="AK324" s="249"/>
      <c r="AL324" s="249"/>
      <c r="AM324" s="249"/>
      <c r="AN324" s="249"/>
    </row>
    <row r="325" spans="1:40" s="255" customFormat="1" ht="10.199999999999999" customHeight="1">
      <c r="A325" s="248" t="s">
        <v>1016</v>
      </c>
      <c r="B325" s="245">
        <f>+VLOOKUP(A325,Clasificación!D:G,4,FALSE)</f>
        <v>100878.25</v>
      </c>
      <c r="C325" s="31"/>
      <c r="D325" s="31"/>
      <c r="E325" s="32">
        <f>+VLOOKUP(A325,Clasificación!D:H,5,FALSE)</f>
        <v>0</v>
      </c>
      <c r="F325" s="32">
        <f t="shared" ref="F325:F388" si="15">+B325+C325-D325-E325</f>
        <v>100878.25</v>
      </c>
      <c r="G325" s="32">
        <f t="shared" si="14"/>
        <v>-100878.25</v>
      </c>
      <c r="H325" s="32">
        <v>0</v>
      </c>
      <c r="I325" s="32">
        <v>0</v>
      </c>
      <c r="J325" s="32">
        <v>0</v>
      </c>
      <c r="K325" s="32">
        <v>0</v>
      </c>
      <c r="L325" s="32">
        <v>0</v>
      </c>
      <c r="M325" s="251">
        <f t="shared" si="13"/>
        <v>0</v>
      </c>
      <c r="N325" s="253"/>
      <c r="O325" s="253"/>
      <c r="P325" s="253"/>
      <c r="Q325" s="253"/>
      <c r="R325" s="253"/>
      <c r="S325" s="253"/>
      <c r="T325" s="253"/>
      <c r="U325" s="253"/>
      <c r="V325" s="253"/>
      <c r="W325" s="253"/>
      <c r="X325" s="253"/>
      <c r="Y325" s="253"/>
      <c r="Z325" s="253"/>
      <c r="AA325" s="254"/>
      <c r="AB325" s="254"/>
      <c r="AC325" s="254"/>
      <c r="AD325" s="254"/>
      <c r="AE325" s="254"/>
      <c r="AF325" s="254"/>
      <c r="AG325" s="254"/>
      <c r="AH325" s="254"/>
      <c r="AI325" s="254"/>
      <c r="AJ325" s="254"/>
      <c r="AK325" s="254"/>
      <c r="AL325" s="254"/>
      <c r="AM325" s="254"/>
      <c r="AN325" s="254"/>
    </row>
    <row r="326" spans="1:40" s="247" customFormat="1" ht="10.199999999999999" customHeight="1">
      <c r="A326" s="240" t="s">
        <v>1018</v>
      </c>
      <c r="B326" s="245">
        <f>+VLOOKUP(A326,Clasificación!D:G,4,FALSE)</f>
        <v>100878.25</v>
      </c>
      <c r="C326" s="31"/>
      <c r="D326" s="31"/>
      <c r="E326" s="32">
        <f>+VLOOKUP(A326,Clasificación!D:H,5,FALSE)</f>
        <v>0</v>
      </c>
      <c r="F326" s="32">
        <f t="shared" si="15"/>
        <v>100878.25</v>
      </c>
      <c r="G326" s="32">
        <f t="shared" si="14"/>
        <v>-100878.25</v>
      </c>
      <c r="H326" s="32">
        <v>0</v>
      </c>
      <c r="I326" s="32">
        <v>0</v>
      </c>
      <c r="J326" s="32">
        <v>0</v>
      </c>
      <c r="K326" s="32">
        <v>0</v>
      </c>
      <c r="L326" s="32">
        <v>0</v>
      </c>
      <c r="M326" s="251">
        <f t="shared" si="13"/>
        <v>0</v>
      </c>
      <c r="N326" s="246"/>
      <c r="O326" s="246"/>
      <c r="P326" s="246"/>
      <c r="Q326" s="246"/>
      <c r="R326" s="246"/>
      <c r="S326" s="246"/>
      <c r="T326" s="246"/>
      <c r="U326" s="246"/>
      <c r="V326" s="246"/>
      <c r="W326" s="246"/>
      <c r="X326" s="246"/>
      <c r="Y326" s="246"/>
      <c r="Z326" s="246"/>
      <c r="AA326" s="246"/>
      <c r="AB326" s="246"/>
      <c r="AC326" s="246"/>
      <c r="AD326" s="246"/>
      <c r="AE326" s="246"/>
      <c r="AF326" s="246"/>
      <c r="AG326" s="246"/>
      <c r="AH326" s="246"/>
      <c r="AI326" s="246"/>
      <c r="AJ326" s="246"/>
      <c r="AK326" s="246"/>
      <c r="AL326" s="246"/>
      <c r="AM326" s="246"/>
      <c r="AN326" s="246"/>
    </row>
    <row r="327" spans="1:40" s="250" customFormat="1" ht="10.199999999999999" customHeight="1">
      <c r="A327" s="248" t="s">
        <v>1052</v>
      </c>
      <c r="B327" s="245">
        <f>+VLOOKUP(A327,Clasificación!D:G,4,FALSE)</f>
        <v>25151.96</v>
      </c>
      <c r="C327" s="31"/>
      <c r="D327" s="31"/>
      <c r="E327" s="32">
        <f>+VLOOKUP(A327,Clasificación!D:H,5,FALSE)</f>
        <v>0</v>
      </c>
      <c r="F327" s="32">
        <f t="shared" si="15"/>
        <v>25151.96</v>
      </c>
      <c r="G327" s="32">
        <f t="shared" si="14"/>
        <v>-25151.96</v>
      </c>
      <c r="H327" s="32">
        <v>0</v>
      </c>
      <c r="I327" s="32">
        <v>0</v>
      </c>
      <c r="J327" s="32">
        <v>0</v>
      </c>
      <c r="K327" s="32">
        <v>0</v>
      </c>
      <c r="L327" s="32">
        <v>0</v>
      </c>
      <c r="M327" s="251">
        <f t="shared" ref="M327:M390" si="16">SUM(F327:L327)</f>
        <v>0</v>
      </c>
      <c r="N327" s="249"/>
      <c r="O327" s="249"/>
      <c r="P327" s="249"/>
      <c r="Q327" s="249"/>
      <c r="R327" s="249"/>
      <c r="S327" s="249"/>
      <c r="T327" s="249"/>
      <c r="U327" s="249"/>
      <c r="V327" s="249"/>
      <c r="W327" s="249"/>
      <c r="X327" s="249"/>
      <c r="Y327" s="249"/>
      <c r="Z327" s="249"/>
      <c r="AA327" s="249"/>
      <c r="AB327" s="249"/>
      <c r="AC327" s="249"/>
      <c r="AD327" s="249"/>
      <c r="AE327" s="249"/>
      <c r="AF327" s="249"/>
      <c r="AG327" s="249"/>
      <c r="AH327" s="249"/>
      <c r="AI327" s="249"/>
      <c r="AJ327" s="249"/>
      <c r="AK327" s="249"/>
      <c r="AL327" s="249"/>
      <c r="AM327" s="249"/>
      <c r="AN327" s="249"/>
    </row>
    <row r="328" spans="1:40" s="250" customFormat="1" ht="10.199999999999999" customHeight="1">
      <c r="A328" s="248" t="s">
        <v>1053</v>
      </c>
      <c r="B328" s="245">
        <f>+VLOOKUP(A328,Clasificación!D:G,4,FALSE)</f>
        <v>25151.96</v>
      </c>
      <c r="C328" s="31"/>
      <c r="D328" s="31"/>
      <c r="E328" s="32">
        <f>+VLOOKUP(A328,Clasificación!D:H,5,FALSE)</f>
        <v>0</v>
      </c>
      <c r="F328" s="32">
        <f t="shared" si="15"/>
        <v>25151.96</v>
      </c>
      <c r="G328" s="32">
        <f t="shared" si="14"/>
        <v>-25151.96</v>
      </c>
      <c r="H328" s="32">
        <v>0</v>
      </c>
      <c r="I328" s="32">
        <v>0</v>
      </c>
      <c r="J328" s="32">
        <v>0</v>
      </c>
      <c r="K328" s="32">
        <v>0</v>
      </c>
      <c r="L328" s="32">
        <v>0</v>
      </c>
      <c r="M328" s="251">
        <f t="shared" si="16"/>
        <v>0</v>
      </c>
      <c r="N328" s="252"/>
      <c r="O328" s="252"/>
      <c r="P328" s="252"/>
      <c r="Q328" s="252"/>
      <c r="R328" s="252"/>
      <c r="S328" s="252"/>
      <c r="T328" s="252"/>
      <c r="U328" s="252"/>
      <c r="V328" s="252"/>
      <c r="W328" s="252"/>
      <c r="X328" s="252"/>
      <c r="Y328" s="252"/>
      <c r="Z328" s="252"/>
      <c r="AA328" s="249"/>
      <c r="AB328" s="249"/>
      <c r="AC328" s="249"/>
      <c r="AD328" s="249"/>
      <c r="AE328" s="249"/>
      <c r="AF328" s="249"/>
      <c r="AG328" s="249"/>
      <c r="AH328" s="249"/>
      <c r="AI328" s="249"/>
      <c r="AJ328" s="249"/>
      <c r="AK328" s="249"/>
      <c r="AL328" s="249"/>
      <c r="AM328" s="249"/>
      <c r="AN328" s="249"/>
    </row>
    <row r="329" spans="1:40" s="250" customFormat="1" ht="10.199999999999999" customHeight="1">
      <c r="A329" s="248" t="s">
        <v>1054</v>
      </c>
      <c r="B329" s="245">
        <f>+VLOOKUP(A329,Clasificación!D:G,4,FALSE)</f>
        <v>25151.96</v>
      </c>
      <c r="C329" s="31"/>
      <c r="D329" s="31"/>
      <c r="E329" s="32">
        <f>+VLOOKUP(A329,Clasificación!D:H,5,FALSE)</f>
        <v>0</v>
      </c>
      <c r="F329" s="32">
        <f t="shared" si="15"/>
        <v>25151.96</v>
      </c>
      <c r="G329" s="32">
        <f t="shared" si="14"/>
        <v>-25151.96</v>
      </c>
      <c r="H329" s="32">
        <v>0</v>
      </c>
      <c r="I329" s="32">
        <v>0</v>
      </c>
      <c r="J329" s="32">
        <v>0</v>
      </c>
      <c r="K329" s="32">
        <v>0</v>
      </c>
      <c r="L329" s="32">
        <v>0</v>
      </c>
      <c r="M329" s="251">
        <f t="shared" si="16"/>
        <v>0</v>
      </c>
      <c r="N329" s="252"/>
      <c r="O329" s="252"/>
      <c r="P329" s="252"/>
      <c r="Q329" s="252"/>
      <c r="R329" s="252"/>
      <c r="S329" s="252"/>
      <c r="T329" s="252"/>
      <c r="U329" s="252"/>
      <c r="V329" s="252"/>
      <c r="W329" s="252"/>
      <c r="X329" s="252"/>
      <c r="Y329" s="252"/>
      <c r="Z329" s="252"/>
      <c r="AA329" s="249"/>
      <c r="AB329" s="249"/>
      <c r="AC329" s="249"/>
      <c r="AD329" s="249"/>
      <c r="AE329" s="249"/>
      <c r="AF329" s="249"/>
      <c r="AG329" s="249"/>
      <c r="AH329" s="249"/>
      <c r="AI329" s="249"/>
      <c r="AJ329" s="249"/>
      <c r="AK329" s="249"/>
      <c r="AL329" s="249"/>
      <c r="AM329" s="249"/>
      <c r="AN329" s="249"/>
    </row>
    <row r="330" spans="1:40" s="255" customFormat="1" ht="10.199999999999999" customHeight="1">
      <c r="A330" s="248" t="s">
        <v>1055</v>
      </c>
      <c r="B330" s="245">
        <f>+VLOOKUP(A330,Clasificación!D:G,4,FALSE)</f>
        <v>25151.96</v>
      </c>
      <c r="C330" s="31"/>
      <c r="D330" s="31"/>
      <c r="E330" s="32">
        <f>+VLOOKUP(A330,Clasificación!D:H,5,FALSE)</f>
        <v>0</v>
      </c>
      <c r="F330" s="32">
        <f t="shared" si="15"/>
        <v>25151.96</v>
      </c>
      <c r="G330" s="32">
        <f t="shared" si="14"/>
        <v>-25151.96</v>
      </c>
      <c r="H330" s="32">
        <v>0</v>
      </c>
      <c r="I330" s="32">
        <v>0</v>
      </c>
      <c r="J330" s="32">
        <v>0</v>
      </c>
      <c r="K330" s="32">
        <v>0</v>
      </c>
      <c r="L330" s="32">
        <v>0</v>
      </c>
      <c r="M330" s="251">
        <f t="shared" si="16"/>
        <v>0</v>
      </c>
      <c r="N330" s="253"/>
      <c r="O330" s="253"/>
      <c r="P330" s="253"/>
      <c r="Q330" s="253"/>
      <c r="R330" s="253"/>
      <c r="S330" s="253"/>
      <c r="T330" s="253"/>
      <c r="U330" s="253"/>
      <c r="V330" s="253"/>
      <c r="W330" s="253"/>
      <c r="X330" s="253"/>
      <c r="Y330" s="253"/>
      <c r="Z330" s="253"/>
      <c r="AA330" s="254"/>
      <c r="AB330" s="254"/>
      <c r="AC330" s="254"/>
      <c r="AD330" s="254"/>
      <c r="AE330" s="254"/>
      <c r="AF330" s="254"/>
      <c r="AG330" s="254"/>
      <c r="AH330" s="254"/>
      <c r="AI330" s="254"/>
      <c r="AJ330" s="254"/>
      <c r="AK330" s="254"/>
      <c r="AL330" s="254"/>
      <c r="AM330" s="254"/>
      <c r="AN330" s="254"/>
    </row>
    <row r="331" spans="1:40" s="250" customFormat="1" ht="10.199999999999999" customHeight="1">
      <c r="A331" s="248" t="s">
        <v>1056</v>
      </c>
      <c r="B331" s="245">
        <f>+VLOOKUP(A331,Clasificación!D:G,4,FALSE)</f>
        <v>25151.96</v>
      </c>
      <c r="C331" s="31"/>
      <c r="D331" s="31"/>
      <c r="E331" s="32">
        <f>+VLOOKUP(A331,Clasificación!D:H,5,FALSE)</f>
        <v>0</v>
      </c>
      <c r="F331" s="32">
        <f t="shared" si="15"/>
        <v>25151.96</v>
      </c>
      <c r="G331" s="32">
        <f t="shared" si="14"/>
        <v>-25151.96</v>
      </c>
      <c r="H331" s="32">
        <v>0</v>
      </c>
      <c r="I331" s="32">
        <v>0</v>
      </c>
      <c r="J331" s="32">
        <v>0</v>
      </c>
      <c r="K331" s="32">
        <v>0</v>
      </c>
      <c r="L331" s="32">
        <v>0</v>
      </c>
      <c r="M331" s="251">
        <f t="shared" si="16"/>
        <v>0</v>
      </c>
      <c r="N331" s="252"/>
      <c r="O331" s="252"/>
      <c r="P331" s="252"/>
      <c r="Q331" s="252"/>
      <c r="R331" s="252"/>
      <c r="S331" s="252"/>
      <c r="T331" s="252"/>
      <c r="U331" s="252"/>
      <c r="V331" s="252"/>
      <c r="W331" s="252"/>
      <c r="X331" s="252"/>
      <c r="Y331" s="252"/>
      <c r="Z331" s="252"/>
      <c r="AA331" s="249"/>
      <c r="AB331" s="249"/>
      <c r="AC331" s="249"/>
      <c r="AD331" s="249"/>
      <c r="AE331" s="249"/>
      <c r="AF331" s="249"/>
      <c r="AG331" s="249"/>
      <c r="AH331" s="249"/>
      <c r="AI331" s="249"/>
      <c r="AJ331" s="249"/>
      <c r="AK331" s="249"/>
      <c r="AL331" s="249"/>
      <c r="AM331" s="249"/>
      <c r="AN331" s="249"/>
    </row>
    <row r="332" spans="1:40" s="250" customFormat="1" ht="10.199999999999999" customHeight="1">
      <c r="A332" s="248" t="s">
        <v>1057</v>
      </c>
      <c r="B332" s="245">
        <f>+VLOOKUP(A332,Clasificación!D:G,4,FALSE)</f>
        <v>25151.96</v>
      </c>
      <c r="C332" s="31"/>
      <c r="D332" s="31"/>
      <c r="E332" s="32">
        <f>+VLOOKUP(A332,Clasificación!D:H,5,FALSE)</f>
        <v>0</v>
      </c>
      <c r="F332" s="32">
        <f t="shared" si="15"/>
        <v>25151.96</v>
      </c>
      <c r="G332" s="32">
        <f t="shared" si="14"/>
        <v>-25151.96</v>
      </c>
      <c r="H332" s="32">
        <v>0</v>
      </c>
      <c r="I332" s="32">
        <v>0</v>
      </c>
      <c r="J332" s="32">
        <v>0</v>
      </c>
      <c r="K332" s="32">
        <v>0</v>
      </c>
      <c r="L332" s="32">
        <v>0</v>
      </c>
      <c r="M332" s="251">
        <f t="shared" si="16"/>
        <v>0</v>
      </c>
      <c r="N332" s="252"/>
      <c r="O332" s="252"/>
      <c r="P332" s="252"/>
      <c r="Q332" s="252"/>
      <c r="R332" s="252"/>
      <c r="S332" s="252"/>
      <c r="T332" s="252"/>
      <c r="U332" s="252"/>
      <c r="V332" s="252"/>
      <c r="W332" s="252"/>
      <c r="X332" s="252"/>
      <c r="Y332" s="252"/>
      <c r="Z332" s="252"/>
      <c r="AA332" s="249"/>
      <c r="AB332" s="249"/>
      <c r="AC332" s="249"/>
      <c r="AD332" s="249"/>
      <c r="AE332" s="249"/>
      <c r="AF332" s="249"/>
      <c r="AG332" s="249"/>
      <c r="AH332" s="249"/>
      <c r="AI332" s="249"/>
      <c r="AJ332" s="249"/>
      <c r="AK332" s="249"/>
      <c r="AL332" s="249"/>
      <c r="AM332" s="249"/>
      <c r="AN332" s="249"/>
    </row>
    <row r="333" spans="1:40" s="250" customFormat="1" ht="10.199999999999999" customHeight="1">
      <c r="A333" s="256" t="s">
        <v>1058</v>
      </c>
      <c r="B333" s="245">
        <f>+VLOOKUP(A333,Clasificación!D:G,4,FALSE)</f>
        <v>25151.96</v>
      </c>
      <c r="C333" s="31"/>
      <c r="D333" s="31"/>
      <c r="E333" s="32">
        <f>+VLOOKUP(A333,Clasificación!D:H,5,FALSE)</f>
        <v>0</v>
      </c>
      <c r="F333" s="32">
        <f t="shared" si="15"/>
        <v>25151.96</v>
      </c>
      <c r="G333" s="32">
        <f t="shared" ref="G333:G396" si="17">-F333</f>
        <v>-25151.96</v>
      </c>
      <c r="H333" s="32">
        <v>0</v>
      </c>
      <c r="I333" s="32">
        <v>0</v>
      </c>
      <c r="J333" s="32">
        <v>0</v>
      </c>
      <c r="K333" s="32">
        <v>0</v>
      </c>
      <c r="L333" s="32">
        <v>0</v>
      </c>
      <c r="M333" s="251">
        <f t="shared" si="16"/>
        <v>0</v>
      </c>
      <c r="N333" s="252"/>
      <c r="O333" s="252"/>
      <c r="P333" s="252"/>
      <c r="Q333" s="252"/>
      <c r="R333" s="252"/>
      <c r="S333" s="252"/>
      <c r="T333" s="252"/>
      <c r="U333" s="252"/>
      <c r="V333" s="252"/>
      <c r="W333" s="252"/>
      <c r="X333" s="252"/>
      <c r="Y333" s="252"/>
      <c r="Z333" s="252"/>
      <c r="AA333" s="249"/>
      <c r="AB333" s="249"/>
      <c r="AC333" s="249"/>
      <c r="AD333" s="249"/>
      <c r="AE333" s="249"/>
      <c r="AF333" s="249"/>
      <c r="AG333" s="249"/>
      <c r="AH333" s="249"/>
      <c r="AI333" s="249"/>
      <c r="AJ333" s="249"/>
      <c r="AK333" s="249"/>
      <c r="AL333" s="249"/>
      <c r="AM333" s="249"/>
      <c r="AN333" s="249"/>
    </row>
    <row r="334" spans="1:40" s="250" customFormat="1" ht="10.199999999999999" customHeight="1">
      <c r="A334" s="256" t="s">
        <v>1059</v>
      </c>
      <c r="B334" s="245">
        <f>+VLOOKUP(A334,Clasificación!D:G,4,FALSE)</f>
        <v>25151.96</v>
      </c>
      <c r="C334" s="31"/>
      <c r="D334" s="31"/>
      <c r="E334" s="32">
        <f>+VLOOKUP(A334,Clasificación!D:H,5,FALSE)</f>
        <v>0</v>
      </c>
      <c r="F334" s="32">
        <f t="shared" si="15"/>
        <v>25151.96</v>
      </c>
      <c r="G334" s="32">
        <f t="shared" si="17"/>
        <v>-25151.96</v>
      </c>
      <c r="H334" s="32">
        <v>0</v>
      </c>
      <c r="I334" s="32">
        <v>0</v>
      </c>
      <c r="J334" s="32">
        <v>0</v>
      </c>
      <c r="K334" s="32">
        <v>0</v>
      </c>
      <c r="L334" s="32">
        <v>0</v>
      </c>
      <c r="M334" s="251">
        <f t="shared" si="16"/>
        <v>0</v>
      </c>
      <c r="N334" s="252"/>
      <c r="O334" s="252"/>
      <c r="P334" s="252"/>
      <c r="Q334" s="252"/>
      <c r="R334" s="252"/>
      <c r="S334" s="252"/>
      <c r="T334" s="252"/>
      <c r="U334" s="252"/>
      <c r="V334" s="252"/>
      <c r="W334" s="252"/>
      <c r="X334" s="252"/>
      <c r="Y334" s="252"/>
      <c r="Z334" s="252"/>
      <c r="AA334" s="249"/>
      <c r="AB334" s="249"/>
      <c r="AC334" s="249"/>
      <c r="AD334" s="249"/>
      <c r="AE334" s="249"/>
      <c r="AF334" s="249"/>
      <c r="AG334" s="249"/>
      <c r="AH334" s="249"/>
      <c r="AI334" s="249"/>
      <c r="AJ334" s="249"/>
      <c r="AK334" s="249"/>
      <c r="AL334" s="249"/>
      <c r="AM334" s="249"/>
      <c r="AN334" s="249"/>
    </row>
    <row r="335" spans="1:40" s="255" customFormat="1" ht="10.199999999999999" customHeight="1">
      <c r="A335" s="256" t="s">
        <v>1060</v>
      </c>
      <c r="B335" s="245">
        <f>+VLOOKUP(A335,Clasificación!D:G,4,FALSE)</f>
        <v>50303.91</v>
      </c>
      <c r="C335" s="31"/>
      <c r="D335" s="31"/>
      <c r="E335" s="32">
        <f>+VLOOKUP(A335,Clasificación!D:H,5,FALSE)</f>
        <v>0</v>
      </c>
      <c r="F335" s="32">
        <f t="shared" si="15"/>
        <v>50303.91</v>
      </c>
      <c r="G335" s="32">
        <f t="shared" si="17"/>
        <v>-50303.91</v>
      </c>
      <c r="H335" s="32">
        <v>0</v>
      </c>
      <c r="I335" s="32">
        <v>0</v>
      </c>
      <c r="J335" s="32">
        <v>0</v>
      </c>
      <c r="K335" s="32">
        <v>0</v>
      </c>
      <c r="L335" s="32">
        <v>0</v>
      </c>
      <c r="M335" s="251">
        <f t="shared" si="16"/>
        <v>0</v>
      </c>
      <c r="N335" s="253"/>
      <c r="O335" s="253"/>
      <c r="P335" s="253"/>
      <c r="Q335" s="253"/>
      <c r="R335" s="253"/>
      <c r="S335" s="253"/>
      <c r="T335" s="253"/>
      <c r="U335" s="253"/>
      <c r="V335" s="253"/>
      <c r="W335" s="253"/>
      <c r="X335" s="253"/>
      <c r="Y335" s="253"/>
      <c r="Z335" s="253"/>
      <c r="AA335" s="254"/>
      <c r="AB335" s="254"/>
      <c r="AC335" s="254"/>
      <c r="AD335" s="254"/>
      <c r="AE335" s="254"/>
      <c r="AF335" s="254"/>
      <c r="AG335" s="254"/>
      <c r="AH335" s="254"/>
      <c r="AI335" s="254"/>
      <c r="AJ335" s="254"/>
      <c r="AK335" s="254"/>
      <c r="AL335" s="254"/>
      <c r="AM335" s="254"/>
      <c r="AN335" s="254"/>
    </row>
    <row r="336" spans="1:40" s="255" customFormat="1" ht="10.199999999999999" customHeight="1">
      <c r="A336" s="256" t="s">
        <v>1061</v>
      </c>
      <c r="B336" s="245">
        <f>+VLOOKUP(A336,Clasificación!D:G,4,FALSE)</f>
        <v>50303.91</v>
      </c>
      <c r="C336" s="31"/>
      <c r="D336" s="31"/>
      <c r="E336" s="32">
        <f>+VLOOKUP(A336,Clasificación!D:H,5,FALSE)</f>
        <v>0</v>
      </c>
      <c r="F336" s="32">
        <f t="shared" si="15"/>
        <v>50303.91</v>
      </c>
      <c r="G336" s="32">
        <f t="shared" si="17"/>
        <v>-50303.91</v>
      </c>
      <c r="H336" s="32">
        <v>0</v>
      </c>
      <c r="I336" s="32">
        <v>0</v>
      </c>
      <c r="J336" s="32">
        <v>0</v>
      </c>
      <c r="K336" s="32">
        <v>0</v>
      </c>
      <c r="L336" s="32">
        <v>0</v>
      </c>
      <c r="M336" s="251">
        <f t="shared" si="16"/>
        <v>0</v>
      </c>
      <c r="N336" s="253"/>
      <c r="O336" s="253"/>
      <c r="P336" s="253"/>
      <c r="Q336" s="253"/>
      <c r="R336" s="253"/>
      <c r="S336" s="253"/>
      <c r="T336" s="253"/>
      <c r="U336" s="253"/>
      <c r="V336" s="253"/>
      <c r="W336" s="253"/>
      <c r="X336" s="253"/>
      <c r="Y336" s="253"/>
      <c r="Z336" s="253"/>
      <c r="AA336" s="254"/>
      <c r="AB336" s="254"/>
      <c r="AC336" s="254"/>
      <c r="AD336" s="254"/>
      <c r="AE336" s="254"/>
      <c r="AF336" s="254"/>
      <c r="AG336" s="254"/>
      <c r="AH336" s="254"/>
      <c r="AI336" s="254"/>
      <c r="AJ336" s="254"/>
      <c r="AK336" s="254"/>
      <c r="AL336" s="254"/>
      <c r="AM336" s="254"/>
      <c r="AN336" s="254"/>
    </row>
    <row r="337" spans="1:40" s="250" customFormat="1" ht="10.199999999999999" customHeight="1">
      <c r="A337" s="248" t="s">
        <v>1062</v>
      </c>
      <c r="B337" s="245">
        <f>+VLOOKUP(A337,Clasificación!D:G,4,FALSE)</f>
        <v>50303.91</v>
      </c>
      <c r="C337" s="31"/>
      <c r="D337" s="31"/>
      <c r="E337" s="32">
        <f>+VLOOKUP(A337,Clasificación!D:H,5,FALSE)</f>
        <v>0</v>
      </c>
      <c r="F337" s="32">
        <f t="shared" si="15"/>
        <v>50303.91</v>
      </c>
      <c r="G337" s="32">
        <f t="shared" si="17"/>
        <v>-50303.91</v>
      </c>
      <c r="H337" s="32">
        <v>0</v>
      </c>
      <c r="I337" s="32">
        <v>0</v>
      </c>
      <c r="J337" s="32">
        <v>0</v>
      </c>
      <c r="K337" s="32">
        <v>0</v>
      </c>
      <c r="L337" s="32">
        <v>0</v>
      </c>
      <c r="M337" s="251">
        <f t="shared" si="16"/>
        <v>0</v>
      </c>
      <c r="N337" s="252"/>
      <c r="O337" s="252"/>
      <c r="P337" s="252"/>
      <c r="Q337" s="252"/>
      <c r="R337" s="252"/>
      <c r="S337" s="252"/>
      <c r="T337" s="252"/>
      <c r="U337" s="252"/>
      <c r="V337" s="252"/>
      <c r="W337" s="252"/>
      <c r="X337" s="252"/>
      <c r="Y337" s="252"/>
      <c r="Z337" s="252"/>
      <c r="AA337" s="249"/>
      <c r="AB337" s="249"/>
      <c r="AC337" s="249"/>
      <c r="AD337" s="249"/>
      <c r="AE337" s="249"/>
      <c r="AF337" s="249"/>
      <c r="AG337" s="249"/>
      <c r="AH337" s="249"/>
      <c r="AI337" s="249"/>
      <c r="AJ337" s="249"/>
      <c r="AK337" s="249"/>
      <c r="AL337" s="249"/>
      <c r="AM337" s="249"/>
      <c r="AN337" s="249"/>
    </row>
    <row r="338" spans="1:40" s="255" customFormat="1" ht="10.199999999999999" customHeight="1">
      <c r="A338" s="248" t="s">
        <v>1063</v>
      </c>
      <c r="B338" s="245">
        <f>+VLOOKUP(A338,Clasificación!D:G,4,FALSE)</f>
        <v>50303.91</v>
      </c>
      <c r="C338" s="31"/>
      <c r="D338" s="31"/>
      <c r="E338" s="32">
        <f>+VLOOKUP(A338,Clasificación!D:H,5,FALSE)</f>
        <v>0</v>
      </c>
      <c r="F338" s="32">
        <f t="shared" si="15"/>
        <v>50303.91</v>
      </c>
      <c r="G338" s="32">
        <f t="shared" si="17"/>
        <v>-50303.91</v>
      </c>
      <c r="H338" s="32">
        <v>0</v>
      </c>
      <c r="I338" s="32">
        <v>0</v>
      </c>
      <c r="J338" s="32">
        <v>0</v>
      </c>
      <c r="K338" s="32">
        <v>0</v>
      </c>
      <c r="L338" s="32">
        <v>0</v>
      </c>
      <c r="M338" s="251">
        <f t="shared" si="16"/>
        <v>0</v>
      </c>
      <c r="N338" s="253"/>
      <c r="O338" s="253"/>
      <c r="P338" s="253"/>
      <c r="Q338" s="253"/>
      <c r="R338" s="253"/>
      <c r="S338" s="253"/>
      <c r="T338" s="253"/>
      <c r="U338" s="253"/>
      <c r="V338" s="253"/>
      <c r="W338" s="253"/>
      <c r="X338" s="253"/>
      <c r="Y338" s="253"/>
      <c r="Z338" s="253"/>
      <c r="AA338" s="254"/>
      <c r="AB338" s="254"/>
      <c r="AC338" s="254"/>
      <c r="AD338" s="254"/>
      <c r="AE338" s="254"/>
      <c r="AF338" s="254"/>
      <c r="AG338" s="254"/>
      <c r="AH338" s="254"/>
      <c r="AI338" s="254"/>
      <c r="AJ338" s="254"/>
      <c r="AK338" s="254"/>
      <c r="AL338" s="254"/>
      <c r="AM338" s="254"/>
      <c r="AN338" s="254"/>
    </row>
    <row r="339" spans="1:40" s="250" customFormat="1" ht="10.199999999999999" customHeight="1">
      <c r="A339" s="248" t="s">
        <v>1064</v>
      </c>
      <c r="B339" s="245">
        <f>+VLOOKUP(A339,Clasificación!D:G,4,FALSE)</f>
        <v>50303.91</v>
      </c>
      <c r="C339" s="31"/>
      <c r="D339" s="31"/>
      <c r="E339" s="32">
        <f>+VLOOKUP(A339,Clasificación!D:H,5,FALSE)</f>
        <v>0</v>
      </c>
      <c r="F339" s="32">
        <f t="shared" si="15"/>
        <v>50303.91</v>
      </c>
      <c r="G339" s="32">
        <f t="shared" si="17"/>
        <v>-50303.91</v>
      </c>
      <c r="H339" s="32">
        <v>0</v>
      </c>
      <c r="I339" s="32">
        <v>0</v>
      </c>
      <c r="J339" s="32">
        <v>0</v>
      </c>
      <c r="K339" s="32">
        <v>0</v>
      </c>
      <c r="L339" s="32">
        <v>0</v>
      </c>
      <c r="M339" s="251">
        <f t="shared" si="16"/>
        <v>0</v>
      </c>
      <c r="N339" s="252"/>
      <c r="O339" s="252"/>
      <c r="P339" s="252"/>
      <c r="Q339" s="252"/>
      <c r="R339" s="252"/>
      <c r="S339" s="252"/>
      <c r="T339" s="252"/>
      <c r="U339" s="252"/>
      <c r="V339" s="252"/>
      <c r="W339" s="252"/>
      <c r="X339" s="252"/>
      <c r="Y339" s="252"/>
      <c r="Z339" s="252"/>
      <c r="AA339" s="249"/>
      <c r="AB339" s="249"/>
      <c r="AC339" s="249"/>
      <c r="AD339" s="249"/>
      <c r="AE339" s="249"/>
      <c r="AF339" s="249"/>
      <c r="AG339" s="249"/>
      <c r="AH339" s="249"/>
      <c r="AI339" s="249"/>
      <c r="AJ339" s="249"/>
      <c r="AK339" s="249"/>
      <c r="AL339" s="249"/>
      <c r="AM339" s="249"/>
      <c r="AN339" s="249"/>
    </row>
    <row r="340" spans="1:40" s="250" customFormat="1" ht="10.199999999999999" customHeight="1">
      <c r="A340" s="248" t="s">
        <v>1065</v>
      </c>
      <c r="B340" s="245">
        <f>+VLOOKUP(A340,Clasificación!D:G,4,FALSE)</f>
        <v>50303.91</v>
      </c>
      <c r="C340" s="31"/>
      <c r="D340" s="31"/>
      <c r="E340" s="32">
        <f>+VLOOKUP(A340,Clasificación!D:H,5,FALSE)</f>
        <v>0</v>
      </c>
      <c r="F340" s="32">
        <f t="shared" si="15"/>
        <v>50303.91</v>
      </c>
      <c r="G340" s="32">
        <f t="shared" si="17"/>
        <v>-50303.91</v>
      </c>
      <c r="H340" s="32">
        <v>0</v>
      </c>
      <c r="I340" s="32">
        <v>0</v>
      </c>
      <c r="J340" s="32">
        <v>0</v>
      </c>
      <c r="K340" s="32">
        <v>0</v>
      </c>
      <c r="L340" s="32">
        <v>0</v>
      </c>
      <c r="M340" s="251">
        <f t="shared" si="16"/>
        <v>0</v>
      </c>
      <c r="N340" s="252"/>
      <c r="O340" s="252"/>
      <c r="P340" s="252"/>
      <c r="Q340" s="252"/>
      <c r="R340" s="252"/>
      <c r="S340" s="252"/>
      <c r="T340" s="252"/>
      <c r="U340" s="252"/>
      <c r="V340" s="252"/>
      <c r="W340" s="252"/>
      <c r="X340" s="252"/>
      <c r="Y340" s="252"/>
      <c r="Z340" s="252"/>
      <c r="AA340" s="249"/>
      <c r="AB340" s="249"/>
      <c r="AC340" s="249"/>
      <c r="AD340" s="249"/>
      <c r="AE340" s="249"/>
      <c r="AF340" s="249"/>
      <c r="AG340" s="249"/>
      <c r="AH340" s="249"/>
      <c r="AI340" s="249"/>
      <c r="AJ340" s="249"/>
      <c r="AK340" s="249"/>
      <c r="AL340" s="249"/>
      <c r="AM340" s="249"/>
      <c r="AN340" s="249"/>
    </row>
    <row r="341" spans="1:40" s="255" customFormat="1" ht="10.199999999999999" customHeight="1">
      <c r="A341" s="248" t="s">
        <v>1066</v>
      </c>
      <c r="B341" s="245">
        <f>+VLOOKUP(A341,Clasificación!D:G,4,FALSE)</f>
        <v>100626.87</v>
      </c>
      <c r="C341" s="31"/>
      <c r="D341" s="31"/>
      <c r="E341" s="32">
        <f>+VLOOKUP(A341,Clasificación!D:H,5,FALSE)</f>
        <v>0</v>
      </c>
      <c r="F341" s="32">
        <f t="shared" si="15"/>
        <v>100626.87</v>
      </c>
      <c r="G341" s="32">
        <f t="shared" si="17"/>
        <v>-100626.87</v>
      </c>
      <c r="H341" s="32">
        <v>0</v>
      </c>
      <c r="I341" s="32">
        <v>0</v>
      </c>
      <c r="J341" s="32">
        <v>0</v>
      </c>
      <c r="K341" s="32">
        <v>0</v>
      </c>
      <c r="L341" s="32">
        <v>0</v>
      </c>
      <c r="M341" s="251">
        <f t="shared" si="16"/>
        <v>0</v>
      </c>
      <c r="N341" s="253"/>
      <c r="O341" s="253"/>
      <c r="P341" s="253"/>
      <c r="Q341" s="253"/>
      <c r="R341" s="253"/>
      <c r="S341" s="253"/>
      <c r="T341" s="253"/>
      <c r="U341" s="253"/>
      <c r="V341" s="253"/>
      <c r="W341" s="253"/>
      <c r="X341" s="253"/>
      <c r="Y341" s="253"/>
      <c r="Z341" s="253"/>
      <c r="AA341" s="254"/>
      <c r="AB341" s="254"/>
      <c r="AC341" s="254"/>
      <c r="AD341" s="254"/>
      <c r="AE341" s="254"/>
      <c r="AF341" s="254"/>
      <c r="AG341" s="254"/>
      <c r="AH341" s="254"/>
      <c r="AI341" s="254"/>
      <c r="AJ341" s="254"/>
      <c r="AK341" s="254"/>
      <c r="AL341" s="254"/>
      <c r="AM341" s="254"/>
      <c r="AN341" s="254"/>
    </row>
    <row r="342" spans="1:40" s="247" customFormat="1" ht="10.199999999999999" customHeight="1">
      <c r="A342" s="240" t="s">
        <v>1067</v>
      </c>
      <c r="B342" s="245">
        <f>+VLOOKUP(A342,Clasificación!D:G,4,FALSE)</f>
        <v>100626.87</v>
      </c>
      <c r="C342" s="31"/>
      <c r="D342" s="31"/>
      <c r="E342" s="32">
        <f>+VLOOKUP(A342,Clasificación!D:H,5,FALSE)</f>
        <v>0</v>
      </c>
      <c r="F342" s="32">
        <f t="shared" si="15"/>
        <v>100626.87</v>
      </c>
      <c r="G342" s="32">
        <f t="shared" si="17"/>
        <v>-100626.87</v>
      </c>
      <c r="H342" s="32">
        <v>0</v>
      </c>
      <c r="I342" s="32">
        <v>0</v>
      </c>
      <c r="J342" s="32">
        <v>0</v>
      </c>
      <c r="K342" s="32">
        <v>0</v>
      </c>
      <c r="L342" s="32">
        <v>0</v>
      </c>
      <c r="M342" s="251">
        <f t="shared" si="16"/>
        <v>0</v>
      </c>
      <c r="N342" s="246"/>
      <c r="O342" s="246"/>
      <c r="P342" s="246"/>
      <c r="Q342" s="246"/>
      <c r="R342" s="246"/>
      <c r="S342" s="246"/>
      <c r="T342" s="246"/>
      <c r="U342" s="246"/>
      <c r="V342" s="246"/>
      <c r="W342" s="246"/>
      <c r="X342" s="246"/>
      <c r="Y342" s="246"/>
      <c r="Z342" s="246"/>
      <c r="AA342" s="246"/>
      <c r="AB342" s="246"/>
      <c r="AC342" s="246"/>
      <c r="AD342" s="246"/>
      <c r="AE342" s="246"/>
      <c r="AF342" s="246"/>
      <c r="AG342" s="246"/>
      <c r="AH342" s="246"/>
      <c r="AI342" s="246"/>
      <c r="AJ342" s="246"/>
      <c r="AK342" s="246"/>
      <c r="AL342" s="246"/>
      <c r="AM342" s="246"/>
      <c r="AN342" s="246"/>
    </row>
    <row r="343" spans="1:40" s="250" customFormat="1" ht="10.199999999999999" customHeight="1">
      <c r="A343" s="248" t="s">
        <v>1068</v>
      </c>
      <c r="B343" s="245">
        <f>+VLOOKUP(A343,Clasificación!D:G,4,FALSE)</f>
        <v>100626.87</v>
      </c>
      <c r="C343" s="31"/>
      <c r="D343" s="31"/>
      <c r="E343" s="32">
        <f>+VLOOKUP(A343,Clasificación!D:H,5,FALSE)</f>
        <v>0</v>
      </c>
      <c r="F343" s="32">
        <f t="shared" si="15"/>
        <v>100626.87</v>
      </c>
      <c r="G343" s="32">
        <f t="shared" si="17"/>
        <v>-100626.87</v>
      </c>
      <c r="H343" s="32">
        <v>0</v>
      </c>
      <c r="I343" s="32">
        <v>0</v>
      </c>
      <c r="J343" s="32">
        <v>0</v>
      </c>
      <c r="K343" s="32">
        <v>0</v>
      </c>
      <c r="L343" s="32">
        <v>0</v>
      </c>
      <c r="M343" s="251">
        <f t="shared" si="16"/>
        <v>0</v>
      </c>
      <c r="N343" s="249"/>
      <c r="O343" s="249"/>
      <c r="P343" s="249"/>
      <c r="Q343" s="249"/>
      <c r="R343" s="249"/>
      <c r="S343" s="249"/>
      <c r="T343" s="249"/>
      <c r="U343" s="249"/>
      <c r="V343" s="249"/>
      <c r="W343" s="249"/>
      <c r="X343" s="249"/>
      <c r="Y343" s="249"/>
      <c r="Z343" s="249"/>
      <c r="AA343" s="249"/>
      <c r="AB343" s="249"/>
      <c r="AC343" s="249"/>
      <c r="AD343" s="249"/>
      <c r="AE343" s="249"/>
      <c r="AF343" s="249"/>
      <c r="AG343" s="249"/>
      <c r="AH343" s="249"/>
      <c r="AI343" s="249"/>
      <c r="AJ343" s="249"/>
      <c r="AK343" s="249"/>
      <c r="AL343" s="249"/>
      <c r="AM343" s="249"/>
      <c r="AN343" s="249"/>
    </row>
    <row r="344" spans="1:40" s="250" customFormat="1" ht="10.199999999999999" customHeight="1">
      <c r="A344" s="248" t="s">
        <v>1069</v>
      </c>
      <c r="B344" s="245">
        <f>+VLOOKUP(A344,Clasificación!D:G,4,FALSE)</f>
        <v>100621.74</v>
      </c>
      <c r="C344" s="31"/>
      <c r="D344" s="31"/>
      <c r="E344" s="32">
        <f>+VLOOKUP(A344,Clasificación!D:H,5,FALSE)</f>
        <v>0</v>
      </c>
      <c r="F344" s="32">
        <f t="shared" si="15"/>
        <v>100621.74</v>
      </c>
      <c r="G344" s="32">
        <f t="shared" si="17"/>
        <v>-100621.74</v>
      </c>
      <c r="H344" s="32">
        <v>0</v>
      </c>
      <c r="I344" s="32">
        <v>0</v>
      </c>
      <c r="J344" s="32">
        <v>0</v>
      </c>
      <c r="K344" s="32">
        <v>0</v>
      </c>
      <c r="L344" s="32">
        <v>0</v>
      </c>
      <c r="M344" s="251">
        <f t="shared" si="16"/>
        <v>0</v>
      </c>
      <c r="N344" s="252"/>
      <c r="O344" s="252"/>
      <c r="P344" s="252"/>
      <c r="Q344" s="252"/>
      <c r="R344" s="252"/>
      <c r="S344" s="252"/>
      <c r="T344" s="252"/>
      <c r="U344" s="252"/>
      <c r="V344" s="252"/>
      <c r="W344" s="252"/>
      <c r="X344" s="252"/>
      <c r="Y344" s="252"/>
      <c r="Z344" s="252"/>
      <c r="AA344" s="249"/>
      <c r="AB344" s="249"/>
      <c r="AC344" s="249"/>
      <c r="AD344" s="249"/>
      <c r="AE344" s="249"/>
      <c r="AF344" s="249"/>
      <c r="AG344" s="249"/>
      <c r="AH344" s="249"/>
      <c r="AI344" s="249"/>
      <c r="AJ344" s="249"/>
      <c r="AK344" s="249"/>
      <c r="AL344" s="249"/>
      <c r="AM344" s="249"/>
      <c r="AN344" s="249"/>
    </row>
    <row r="345" spans="1:40" s="250" customFormat="1" ht="10.199999999999999" customHeight="1">
      <c r="A345" s="248" t="s">
        <v>1070</v>
      </c>
      <c r="B345" s="245">
        <f>+VLOOKUP(A345,Clasificación!D:G,4,FALSE)</f>
        <v>100621.74</v>
      </c>
      <c r="C345" s="31"/>
      <c r="D345" s="31"/>
      <c r="E345" s="32">
        <f>+VLOOKUP(A345,Clasificación!D:H,5,FALSE)</f>
        <v>0</v>
      </c>
      <c r="F345" s="32">
        <f t="shared" si="15"/>
        <v>100621.74</v>
      </c>
      <c r="G345" s="32">
        <f t="shared" si="17"/>
        <v>-100621.74</v>
      </c>
      <c r="H345" s="32">
        <v>0</v>
      </c>
      <c r="I345" s="32">
        <v>0</v>
      </c>
      <c r="J345" s="32">
        <v>0</v>
      </c>
      <c r="K345" s="32">
        <v>0</v>
      </c>
      <c r="L345" s="32">
        <v>0</v>
      </c>
      <c r="M345" s="251">
        <f t="shared" si="16"/>
        <v>0</v>
      </c>
      <c r="N345" s="252"/>
      <c r="O345" s="252"/>
      <c r="P345" s="252"/>
      <c r="Q345" s="252"/>
      <c r="R345" s="252"/>
      <c r="S345" s="252"/>
      <c r="T345" s="252"/>
      <c r="U345" s="252"/>
      <c r="V345" s="252"/>
      <c r="W345" s="252"/>
      <c r="X345" s="252"/>
      <c r="Y345" s="252"/>
      <c r="Z345" s="252"/>
      <c r="AA345" s="249"/>
      <c r="AB345" s="249"/>
      <c r="AC345" s="249"/>
      <c r="AD345" s="249"/>
      <c r="AE345" s="249"/>
      <c r="AF345" s="249"/>
      <c r="AG345" s="249"/>
      <c r="AH345" s="249"/>
      <c r="AI345" s="249"/>
      <c r="AJ345" s="249"/>
      <c r="AK345" s="249"/>
      <c r="AL345" s="249"/>
      <c r="AM345" s="249"/>
      <c r="AN345" s="249"/>
    </row>
    <row r="346" spans="1:40" s="255" customFormat="1" ht="10.199999999999999" customHeight="1">
      <c r="A346" s="248" t="s">
        <v>1071</v>
      </c>
      <c r="B346" s="245">
        <f>+VLOOKUP(A346,Clasificación!D:G,4,FALSE)</f>
        <v>100621.74</v>
      </c>
      <c r="C346" s="31"/>
      <c r="D346" s="31"/>
      <c r="E346" s="32">
        <f>+VLOOKUP(A346,Clasificación!D:H,5,FALSE)</f>
        <v>0</v>
      </c>
      <c r="F346" s="32">
        <f t="shared" si="15"/>
        <v>100621.74</v>
      </c>
      <c r="G346" s="32">
        <f t="shared" si="17"/>
        <v>-100621.74</v>
      </c>
      <c r="H346" s="32">
        <v>0</v>
      </c>
      <c r="I346" s="32">
        <v>0</v>
      </c>
      <c r="J346" s="32">
        <v>0</v>
      </c>
      <c r="K346" s="32">
        <v>0</v>
      </c>
      <c r="L346" s="32">
        <v>0</v>
      </c>
      <c r="M346" s="251">
        <f t="shared" si="16"/>
        <v>0</v>
      </c>
      <c r="N346" s="253"/>
      <c r="O346" s="253"/>
      <c r="P346" s="253"/>
      <c r="Q346" s="253"/>
      <c r="R346" s="253"/>
      <c r="S346" s="253"/>
      <c r="T346" s="253"/>
      <c r="U346" s="253"/>
      <c r="V346" s="253"/>
      <c r="W346" s="253"/>
      <c r="X346" s="253"/>
      <c r="Y346" s="253"/>
      <c r="Z346" s="253"/>
      <c r="AA346" s="254"/>
      <c r="AB346" s="254"/>
      <c r="AC346" s="254"/>
      <c r="AD346" s="254"/>
      <c r="AE346" s="254"/>
      <c r="AF346" s="254"/>
      <c r="AG346" s="254"/>
      <c r="AH346" s="254"/>
      <c r="AI346" s="254"/>
      <c r="AJ346" s="254"/>
      <c r="AK346" s="254"/>
      <c r="AL346" s="254"/>
      <c r="AM346" s="254"/>
      <c r="AN346" s="254"/>
    </row>
    <row r="347" spans="1:40" s="250" customFormat="1" ht="10.199999999999999" customHeight="1">
      <c r="A347" s="248" t="s">
        <v>1072</v>
      </c>
      <c r="B347" s="245">
        <f>+VLOOKUP(A347,Clasificación!D:G,4,FALSE)</f>
        <v>100569.36</v>
      </c>
      <c r="C347" s="31"/>
      <c r="D347" s="31"/>
      <c r="E347" s="32">
        <f>+VLOOKUP(A347,Clasificación!D:H,5,FALSE)</f>
        <v>0</v>
      </c>
      <c r="F347" s="32">
        <f t="shared" si="15"/>
        <v>100569.36</v>
      </c>
      <c r="G347" s="32">
        <f t="shared" si="17"/>
        <v>-100569.36</v>
      </c>
      <c r="H347" s="32">
        <v>0</v>
      </c>
      <c r="I347" s="32">
        <v>0</v>
      </c>
      <c r="J347" s="32">
        <v>0</v>
      </c>
      <c r="K347" s="32">
        <v>0</v>
      </c>
      <c r="L347" s="32">
        <v>0</v>
      </c>
      <c r="M347" s="251">
        <f t="shared" si="16"/>
        <v>0</v>
      </c>
      <c r="N347" s="252"/>
      <c r="O347" s="252"/>
      <c r="P347" s="252"/>
      <c r="Q347" s="252"/>
      <c r="R347" s="252"/>
      <c r="S347" s="252"/>
      <c r="T347" s="252"/>
      <c r="U347" s="252"/>
      <c r="V347" s="252"/>
      <c r="W347" s="252"/>
      <c r="X347" s="252"/>
      <c r="Y347" s="252"/>
      <c r="Z347" s="252"/>
      <c r="AA347" s="249"/>
      <c r="AB347" s="249"/>
      <c r="AC347" s="249"/>
      <c r="AD347" s="249"/>
      <c r="AE347" s="249"/>
      <c r="AF347" s="249"/>
      <c r="AG347" s="249"/>
      <c r="AH347" s="249"/>
      <c r="AI347" s="249"/>
      <c r="AJ347" s="249"/>
      <c r="AK347" s="249"/>
      <c r="AL347" s="249"/>
      <c r="AM347" s="249"/>
      <c r="AN347" s="249"/>
    </row>
    <row r="348" spans="1:40" s="250" customFormat="1" ht="10.199999999999999" customHeight="1">
      <c r="A348" s="248" t="s">
        <v>1073</v>
      </c>
      <c r="B348" s="245">
        <f>+VLOOKUP(A348,Clasificación!D:G,4,FALSE)</f>
        <v>100569.36</v>
      </c>
      <c r="C348" s="31"/>
      <c r="D348" s="31"/>
      <c r="E348" s="32">
        <f>+VLOOKUP(A348,Clasificación!D:H,5,FALSE)</f>
        <v>0</v>
      </c>
      <c r="F348" s="32">
        <f t="shared" si="15"/>
        <v>100569.36</v>
      </c>
      <c r="G348" s="32">
        <f t="shared" si="17"/>
        <v>-100569.36</v>
      </c>
      <c r="H348" s="32">
        <v>0</v>
      </c>
      <c r="I348" s="32">
        <v>0</v>
      </c>
      <c r="J348" s="32">
        <v>0</v>
      </c>
      <c r="K348" s="32">
        <v>0</v>
      </c>
      <c r="L348" s="32">
        <v>0</v>
      </c>
      <c r="M348" s="251">
        <f t="shared" si="16"/>
        <v>0</v>
      </c>
      <c r="N348" s="252"/>
      <c r="O348" s="252"/>
      <c r="P348" s="252"/>
      <c r="Q348" s="252"/>
      <c r="R348" s="252"/>
      <c r="S348" s="252"/>
      <c r="T348" s="252"/>
      <c r="U348" s="252"/>
      <c r="V348" s="252"/>
      <c r="W348" s="252"/>
      <c r="X348" s="252"/>
      <c r="Y348" s="252"/>
      <c r="Z348" s="252"/>
      <c r="AA348" s="249"/>
      <c r="AB348" s="249"/>
      <c r="AC348" s="249"/>
      <c r="AD348" s="249"/>
      <c r="AE348" s="249"/>
      <c r="AF348" s="249"/>
      <c r="AG348" s="249"/>
      <c r="AH348" s="249"/>
      <c r="AI348" s="249"/>
      <c r="AJ348" s="249"/>
      <c r="AK348" s="249"/>
      <c r="AL348" s="249"/>
      <c r="AM348" s="249"/>
      <c r="AN348" s="249"/>
    </row>
    <row r="349" spans="1:40" s="250" customFormat="1" ht="10.199999999999999" customHeight="1">
      <c r="A349" s="256" t="s">
        <v>1074</v>
      </c>
      <c r="B349" s="245">
        <f>+VLOOKUP(A349,Clasificación!D:G,4,FALSE)</f>
        <v>100569.36</v>
      </c>
      <c r="C349" s="31"/>
      <c r="D349" s="31"/>
      <c r="E349" s="32">
        <f>+VLOOKUP(A349,Clasificación!D:H,5,FALSE)</f>
        <v>0</v>
      </c>
      <c r="F349" s="32">
        <f t="shared" si="15"/>
        <v>100569.36</v>
      </c>
      <c r="G349" s="32">
        <f t="shared" si="17"/>
        <v>-100569.36</v>
      </c>
      <c r="H349" s="32">
        <v>0</v>
      </c>
      <c r="I349" s="32">
        <v>0</v>
      </c>
      <c r="J349" s="32">
        <v>0</v>
      </c>
      <c r="K349" s="32">
        <v>0</v>
      </c>
      <c r="L349" s="32">
        <v>0</v>
      </c>
      <c r="M349" s="251">
        <f t="shared" si="16"/>
        <v>0</v>
      </c>
      <c r="N349" s="252"/>
      <c r="O349" s="252"/>
      <c r="P349" s="252"/>
      <c r="Q349" s="252"/>
      <c r="R349" s="252"/>
      <c r="S349" s="252"/>
      <c r="T349" s="252"/>
      <c r="U349" s="252"/>
      <c r="V349" s="252"/>
      <c r="W349" s="252"/>
      <c r="X349" s="252"/>
      <c r="Y349" s="252"/>
      <c r="Z349" s="252"/>
      <c r="AA349" s="249"/>
      <c r="AB349" s="249"/>
      <c r="AC349" s="249"/>
      <c r="AD349" s="249"/>
      <c r="AE349" s="249"/>
      <c r="AF349" s="249"/>
      <c r="AG349" s="249"/>
      <c r="AH349" s="249"/>
      <c r="AI349" s="249"/>
      <c r="AJ349" s="249"/>
      <c r="AK349" s="249"/>
      <c r="AL349" s="249"/>
      <c r="AM349" s="249"/>
      <c r="AN349" s="249"/>
    </row>
    <row r="350" spans="1:40" s="250" customFormat="1" ht="10.199999999999999" customHeight="1">
      <c r="A350" s="256" t="s">
        <v>1075</v>
      </c>
      <c r="B350" s="245">
        <f>+VLOOKUP(A350,Clasificación!D:G,4,FALSE)</f>
        <v>101974.17</v>
      </c>
      <c r="C350" s="31"/>
      <c r="D350" s="31"/>
      <c r="E350" s="32">
        <f>+VLOOKUP(A350,Clasificación!D:H,5,FALSE)</f>
        <v>0</v>
      </c>
      <c r="F350" s="32">
        <f t="shared" si="15"/>
        <v>101974.17</v>
      </c>
      <c r="G350" s="32">
        <f t="shared" si="17"/>
        <v>-101974.17</v>
      </c>
      <c r="H350" s="32">
        <v>0</v>
      </c>
      <c r="I350" s="32">
        <v>0</v>
      </c>
      <c r="J350" s="32">
        <v>0</v>
      </c>
      <c r="K350" s="32">
        <v>0</v>
      </c>
      <c r="L350" s="32">
        <v>0</v>
      </c>
      <c r="M350" s="251">
        <f t="shared" si="16"/>
        <v>0</v>
      </c>
      <c r="N350" s="252"/>
      <c r="O350" s="252"/>
      <c r="P350" s="252"/>
      <c r="Q350" s="252"/>
      <c r="R350" s="252"/>
      <c r="S350" s="252"/>
      <c r="T350" s="252"/>
      <c r="U350" s="252"/>
      <c r="V350" s="252"/>
      <c r="W350" s="252"/>
      <c r="X350" s="252"/>
      <c r="Y350" s="252"/>
      <c r="Z350" s="252"/>
      <c r="AA350" s="249"/>
      <c r="AB350" s="249"/>
      <c r="AC350" s="249"/>
      <c r="AD350" s="249"/>
      <c r="AE350" s="249"/>
      <c r="AF350" s="249"/>
      <c r="AG350" s="249"/>
      <c r="AH350" s="249"/>
      <c r="AI350" s="249"/>
      <c r="AJ350" s="249"/>
      <c r="AK350" s="249"/>
      <c r="AL350" s="249"/>
      <c r="AM350" s="249"/>
      <c r="AN350" s="249"/>
    </row>
    <row r="351" spans="1:40" s="255" customFormat="1" ht="10.199999999999999" customHeight="1">
      <c r="A351" s="256" t="s">
        <v>1076</v>
      </c>
      <c r="B351" s="245">
        <f>+VLOOKUP(A351,Clasificación!D:G,4,FALSE)</f>
        <v>101974.17</v>
      </c>
      <c r="C351" s="31"/>
      <c r="D351" s="31"/>
      <c r="E351" s="32">
        <f>+VLOOKUP(A351,Clasificación!D:H,5,FALSE)</f>
        <v>0</v>
      </c>
      <c r="F351" s="32">
        <f t="shared" si="15"/>
        <v>101974.17</v>
      </c>
      <c r="G351" s="32">
        <f t="shared" si="17"/>
        <v>-101974.17</v>
      </c>
      <c r="H351" s="32">
        <v>0</v>
      </c>
      <c r="I351" s="32">
        <v>0</v>
      </c>
      <c r="J351" s="32">
        <v>0</v>
      </c>
      <c r="K351" s="32">
        <v>0</v>
      </c>
      <c r="L351" s="32">
        <v>0</v>
      </c>
      <c r="M351" s="251">
        <f t="shared" si="16"/>
        <v>0</v>
      </c>
      <c r="N351" s="253"/>
      <c r="O351" s="253"/>
      <c r="P351" s="253"/>
      <c r="Q351" s="253"/>
      <c r="R351" s="253"/>
      <c r="S351" s="253"/>
      <c r="T351" s="253"/>
      <c r="U351" s="253"/>
      <c r="V351" s="253"/>
      <c r="W351" s="253"/>
      <c r="X351" s="253"/>
      <c r="Y351" s="253"/>
      <c r="Z351" s="253"/>
      <c r="AA351" s="254"/>
      <c r="AB351" s="254"/>
      <c r="AC351" s="254"/>
      <c r="AD351" s="254"/>
      <c r="AE351" s="254"/>
      <c r="AF351" s="254"/>
      <c r="AG351" s="254"/>
      <c r="AH351" s="254"/>
      <c r="AI351" s="254"/>
      <c r="AJ351" s="254"/>
      <c r="AK351" s="254"/>
      <c r="AL351" s="254"/>
      <c r="AM351" s="254"/>
      <c r="AN351" s="254"/>
    </row>
    <row r="352" spans="1:40" s="255" customFormat="1" ht="10.199999999999999" customHeight="1">
      <c r="A352" s="256" t="s">
        <v>1077</v>
      </c>
      <c r="B352" s="245">
        <f>+VLOOKUP(A352,Clasificación!D:G,4,FALSE)</f>
        <v>101974.17</v>
      </c>
      <c r="C352" s="31"/>
      <c r="D352" s="31"/>
      <c r="E352" s="32">
        <f>+VLOOKUP(A352,Clasificación!D:H,5,FALSE)</f>
        <v>0</v>
      </c>
      <c r="F352" s="32">
        <f t="shared" si="15"/>
        <v>101974.17</v>
      </c>
      <c r="G352" s="32">
        <f t="shared" si="17"/>
        <v>-101974.17</v>
      </c>
      <c r="H352" s="32">
        <v>0</v>
      </c>
      <c r="I352" s="32">
        <v>0</v>
      </c>
      <c r="J352" s="32">
        <v>0</v>
      </c>
      <c r="K352" s="32">
        <v>0</v>
      </c>
      <c r="L352" s="32">
        <v>0</v>
      </c>
      <c r="M352" s="251">
        <f t="shared" si="16"/>
        <v>0</v>
      </c>
      <c r="N352" s="253"/>
      <c r="O352" s="253"/>
      <c r="P352" s="253"/>
      <c r="Q352" s="253"/>
      <c r="R352" s="253"/>
      <c r="S352" s="253"/>
      <c r="T352" s="253"/>
      <c r="U352" s="253"/>
      <c r="V352" s="253"/>
      <c r="W352" s="253"/>
      <c r="X352" s="253"/>
      <c r="Y352" s="253"/>
      <c r="Z352" s="253"/>
      <c r="AA352" s="254"/>
      <c r="AB352" s="254"/>
      <c r="AC352" s="254"/>
      <c r="AD352" s="254"/>
      <c r="AE352" s="254"/>
      <c r="AF352" s="254"/>
      <c r="AG352" s="254"/>
      <c r="AH352" s="254"/>
      <c r="AI352" s="254"/>
      <c r="AJ352" s="254"/>
      <c r="AK352" s="254"/>
      <c r="AL352" s="254"/>
      <c r="AM352" s="254"/>
      <c r="AN352" s="254"/>
    </row>
    <row r="353" spans="1:40" s="250" customFormat="1" ht="10.199999999999999" customHeight="1">
      <c r="A353" s="248" t="s">
        <v>1078</v>
      </c>
      <c r="B353" s="245">
        <f>+VLOOKUP(A353,Clasificación!D:G,4,FALSE)</f>
        <v>101974.17</v>
      </c>
      <c r="C353" s="31"/>
      <c r="D353" s="31"/>
      <c r="E353" s="32">
        <f>+VLOOKUP(A353,Clasificación!D:H,5,FALSE)</f>
        <v>0</v>
      </c>
      <c r="F353" s="32">
        <f t="shared" si="15"/>
        <v>101974.17</v>
      </c>
      <c r="G353" s="32">
        <f t="shared" si="17"/>
        <v>-101974.17</v>
      </c>
      <c r="H353" s="32">
        <v>0</v>
      </c>
      <c r="I353" s="32">
        <v>0</v>
      </c>
      <c r="J353" s="32">
        <v>0</v>
      </c>
      <c r="K353" s="32">
        <v>0</v>
      </c>
      <c r="L353" s="32">
        <v>0</v>
      </c>
      <c r="M353" s="251">
        <f t="shared" si="16"/>
        <v>0</v>
      </c>
      <c r="N353" s="252"/>
      <c r="O353" s="252"/>
      <c r="P353" s="252"/>
      <c r="Q353" s="252"/>
      <c r="R353" s="252"/>
      <c r="S353" s="252"/>
      <c r="T353" s="252"/>
      <c r="U353" s="252"/>
      <c r="V353" s="252"/>
      <c r="W353" s="252"/>
      <c r="X353" s="252"/>
      <c r="Y353" s="252"/>
      <c r="Z353" s="252"/>
      <c r="AA353" s="249"/>
      <c r="AB353" s="249"/>
      <c r="AC353" s="249"/>
      <c r="AD353" s="249"/>
      <c r="AE353" s="249"/>
      <c r="AF353" s="249"/>
      <c r="AG353" s="249"/>
      <c r="AH353" s="249"/>
      <c r="AI353" s="249"/>
      <c r="AJ353" s="249"/>
      <c r="AK353" s="249"/>
      <c r="AL353" s="249"/>
      <c r="AM353" s="249"/>
      <c r="AN353" s="249"/>
    </row>
    <row r="354" spans="1:40" s="255" customFormat="1" ht="10.199999999999999" customHeight="1">
      <c r="A354" s="248" t="s">
        <v>1079</v>
      </c>
      <c r="B354" s="245">
        <f>+VLOOKUP(A354,Clasificación!D:G,4,FALSE)</f>
        <v>101974.17</v>
      </c>
      <c r="C354" s="31"/>
      <c r="D354" s="31"/>
      <c r="E354" s="32">
        <f>+VLOOKUP(A354,Clasificación!D:H,5,FALSE)</f>
        <v>0</v>
      </c>
      <c r="F354" s="32">
        <f t="shared" si="15"/>
        <v>101974.17</v>
      </c>
      <c r="G354" s="32">
        <f t="shared" si="17"/>
        <v>-101974.17</v>
      </c>
      <c r="H354" s="32">
        <v>0</v>
      </c>
      <c r="I354" s="32">
        <v>0</v>
      </c>
      <c r="J354" s="32">
        <v>0</v>
      </c>
      <c r="K354" s="32">
        <v>0</v>
      </c>
      <c r="L354" s="32">
        <v>0</v>
      </c>
      <c r="M354" s="251">
        <f t="shared" si="16"/>
        <v>0</v>
      </c>
      <c r="N354" s="253"/>
      <c r="O354" s="253"/>
      <c r="P354" s="253"/>
      <c r="Q354" s="253"/>
      <c r="R354" s="253"/>
      <c r="S354" s="253"/>
      <c r="T354" s="253"/>
      <c r="U354" s="253"/>
      <c r="V354" s="253"/>
      <c r="W354" s="253"/>
      <c r="X354" s="253"/>
      <c r="Y354" s="253"/>
      <c r="Z354" s="253"/>
      <c r="AA354" s="254"/>
      <c r="AB354" s="254"/>
      <c r="AC354" s="254"/>
      <c r="AD354" s="254"/>
      <c r="AE354" s="254"/>
      <c r="AF354" s="254"/>
      <c r="AG354" s="254"/>
      <c r="AH354" s="254"/>
      <c r="AI354" s="254"/>
      <c r="AJ354" s="254"/>
      <c r="AK354" s="254"/>
      <c r="AL354" s="254"/>
      <c r="AM354" s="254"/>
      <c r="AN354" s="254"/>
    </row>
    <row r="355" spans="1:40" s="250" customFormat="1" ht="10.199999999999999" customHeight="1">
      <c r="A355" s="248" t="s">
        <v>1080</v>
      </c>
      <c r="B355" s="245">
        <f>+VLOOKUP(A355,Clasificación!D:G,4,FALSE)</f>
        <v>100912.26</v>
      </c>
      <c r="C355" s="31"/>
      <c r="D355" s="31"/>
      <c r="E355" s="32">
        <f>+VLOOKUP(A355,Clasificación!D:H,5,FALSE)</f>
        <v>0</v>
      </c>
      <c r="F355" s="32">
        <f t="shared" si="15"/>
        <v>100912.26</v>
      </c>
      <c r="G355" s="32">
        <f t="shared" si="17"/>
        <v>-100912.26</v>
      </c>
      <c r="H355" s="32">
        <v>0</v>
      </c>
      <c r="I355" s="32">
        <v>0</v>
      </c>
      <c r="J355" s="32">
        <v>0</v>
      </c>
      <c r="K355" s="32">
        <v>0</v>
      </c>
      <c r="L355" s="32">
        <v>0</v>
      </c>
      <c r="M355" s="251">
        <f t="shared" si="16"/>
        <v>0</v>
      </c>
      <c r="N355" s="252"/>
      <c r="O355" s="252"/>
      <c r="P355" s="252"/>
      <c r="Q355" s="252"/>
      <c r="R355" s="252"/>
      <c r="S355" s="252"/>
      <c r="T355" s="252"/>
      <c r="U355" s="252"/>
      <c r="V355" s="252"/>
      <c r="W355" s="252"/>
      <c r="X355" s="252"/>
      <c r="Y355" s="252"/>
      <c r="Z355" s="252"/>
      <c r="AA355" s="249"/>
      <c r="AB355" s="249"/>
      <c r="AC355" s="249"/>
      <c r="AD355" s="249"/>
      <c r="AE355" s="249"/>
      <c r="AF355" s="249"/>
      <c r="AG355" s="249"/>
      <c r="AH355" s="249"/>
      <c r="AI355" s="249"/>
      <c r="AJ355" s="249"/>
      <c r="AK355" s="249"/>
      <c r="AL355" s="249"/>
      <c r="AM355" s="249"/>
      <c r="AN355" s="249"/>
    </row>
    <row r="356" spans="1:40" s="250" customFormat="1" ht="10.199999999999999" customHeight="1">
      <c r="A356" s="248" t="s">
        <v>1081</v>
      </c>
      <c r="B356" s="245">
        <f>+VLOOKUP(A356,Clasificación!D:G,4,FALSE)</f>
        <v>100912.26</v>
      </c>
      <c r="C356" s="31"/>
      <c r="D356" s="31"/>
      <c r="E356" s="32">
        <f>+VLOOKUP(A356,Clasificación!D:H,5,FALSE)</f>
        <v>0</v>
      </c>
      <c r="F356" s="32">
        <f t="shared" si="15"/>
        <v>100912.26</v>
      </c>
      <c r="G356" s="32">
        <f t="shared" si="17"/>
        <v>-100912.26</v>
      </c>
      <c r="H356" s="32">
        <v>0</v>
      </c>
      <c r="I356" s="32">
        <v>0</v>
      </c>
      <c r="J356" s="32">
        <v>0</v>
      </c>
      <c r="K356" s="32">
        <v>0</v>
      </c>
      <c r="L356" s="32">
        <v>0</v>
      </c>
      <c r="M356" s="251">
        <f t="shared" si="16"/>
        <v>0</v>
      </c>
      <c r="N356" s="252"/>
      <c r="O356" s="252"/>
      <c r="P356" s="252"/>
      <c r="Q356" s="252"/>
      <c r="R356" s="252"/>
      <c r="S356" s="252"/>
      <c r="T356" s="252"/>
      <c r="U356" s="252"/>
      <c r="V356" s="252"/>
      <c r="W356" s="252"/>
      <c r="X356" s="252"/>
      <c r="Y356" s="252"/>
      <c r="Z356" s="252"/>
      <c r="AA356" s="249"/>
      <c r="AB356" s="249"/>
      <c r="AC356" s="249"/>
      <c r="AD356" s="249"/>
      <c r="AE356" s="249"/>
      <c r="AF356" s="249"/>
      <c r="AG356" s="249"/>
      <c r="AH356" s="249"/>
      <c r="AI356" s="249"/>
      <c r="AJ356" s="249"/>
      <c r="AK356" s="249"/>
      <c r="AL356" s="249"/>
      <c r="AM356" s="249"/>
      <c r="AN356" s="249"/>
    </row>
    <row r="357" spans="1:40" s="255" customFormat="1" ht="10.199999999999999" customHeight="1">
      <c r="A357" s="248" t="s">
        <v>1082</v>
      </c>
      <c r="B357" s="245">
        <f>+VLOOKUP(A357,Clasificación!D:G,4,FALSE)</f>
        <v>100912.26</v>
      </c>
      <c r="C357" s="31"/>
      <c r="D357" s="31"/>
      <c r="E357" s="32">
        <f>+VLOOKUP(A357,Clasificación!D:H,5,FALSE)</f>
        <v>0</v>
      </c>
      <c r="F357" s="32">
        <f t="shared" si="15"/>
        <v>100912.26</v>
      </c>
      <c r="G357" s="32">
        <f t="shared" si="17"/>
        <v>-100912.26</v>
      </c>
      <c r="H357" s="32">
        <v>0</v>
      </c>
      <c r="I357" s="32">
        <v>0</v>
      </c>
      <c r="J357" s="32">
        <v>0</v>
      </c>
      <c r="K357" s="32">
        <v>0</v>
      </c>
      <c r="L357" s="32">
        <v>0</v>
      </c>
      <c r="M357" s="251">
        <f t="shared" si="16"/>
        <v>0</v>
      </c>
      <c r="N357" s="253"/>
      <c r="O357" s="253"/>
      <c r="P357" s="253"/>
      <c r="Q357" s="253"/>
      <c r="R357" s="253"/>
      <c r="S357" s="253"/>
      <c r="T357" s="253"/>
      <c r="U357" s="253"/>
      <c r="V357" s="253"/>
      <c r="W357" s="253"/>
      <c r="X357" s="253"/>
      <c r="Y357" s="253"/>
      <c r="Z357" s="253"/>
      <c r="AA357" s="254"/>
      <c r="AB357" s="254"/>
      <c r="AC357" s="254"/>
      <c r="AD357" s="254"/>
      <c r="AE357" s="254"/>
      <c r="AF357" s="254"/>
      <c r="AG357" s="254"/>
      <c r="AH357" s="254"/>
      <c r="AI357" s="254"/>
      <c r="AJ357" s="254"/>
      <c r="AK357" s="254"/>
      <c r="AL357" s="254"/>
      <c r="AM357" s="254"/>
      <c r="AN357" s="254"/>
    </row>
    <row r="358" spans="1:40" s="247" customFormat="1" ht="10.199999999999999" customHeight="1">
      <c r="A358" s="240" t="s">
        <v>1083</v>
      </c>
      <c r="B358" s="245">
        <f>+VLOOKUP(A358,Clasificación!D:G,4,FALSE)</f>
        <v>100912.26</v>
      </c>
      <c r="C358" s="31"/>
      <c r="D358" s="31"/>
      <c r="E358" s="32">
        <f>+VLOOKUP(A358,Clasificación!D:H,5,FALSE)</f>
        <v>0</v>
      </c>
      <c r="F358" s="32">
        <f t="shared" si="15"/>
        <v>100912.26</v>
      </c>
      <c r="G358" s="32">
        <f t="shared" si="17"/>
        <v>-100912.26</v>
      </c>
      <c r="H358" s="32">
        <v>0</v>
      </c>
      <c r="I358" s="32">
        <v>0</v>
      </c>
      <c r="J358" s="32">
        <v>0</v>
      </c>
      <c r="K358" s="32">
        <v>0</v>
      </c>
      <c r="L358" s="32">
        <v>0</v>
      </c>
      <c r="M358" s="251">
        <f t="shared" si="16"/>
        <v>0</v>
      </c>
      <c r="N358" s="246"/>
      <c r="O358" s="246"/>
      <c r="P358" s="246"/>
      <c r="Q358" s="246"/>
      <c r="R358" s="246"/>
      <c r="S358" s="246"/>
      <c r="T358" s="246"/>
      <c r="U358" s="246"/>
      <c r="V358" s="246"/>
      <c r="W358" s="246"/>
      <c r="X358" s="246"/>
      <c r="Y358" s="246"/>
      <c r="Z358" s="246"/>
      <c r="AA358" s="246"/>
      <c r="AB358" s="246"/>
      <c r="AC358" s="246"/>
      <c r="AD358" s="246"/>
      <c r="AE358" s="246"/>
      <c r="AF358" s="246"/>
      <c r="AG358" s="246"/>
      <c r="AH358" s="246"/>
      <c r="AI358" s="246"/>
      <c r="AJ358" s="246"/>
      <c r="AK358" s="246"/>
      <c r="AL358" s="246"/>
      <c r="AM358" s="246"/>
      <c r="AN358" s="246"/>
    </row>
    <row r="359" spans="1:40" s="250" customFormat="1" ht="10.199999999999999" customHeight="1">
      <c r="A359" s="248" t="s">
        <v>1084</v>
      </c>
      <c r="B359" s="245">
        <f>+VLOOKUP(A359,Clasificación!D:G,4,FALSE)</f>
        <v>101158.85</v>
      </c>
      <c r="C359" s="31"/>
      <c r="D359" s="31"/>
      <c r="E359" s="32">
        <f>+VLOOKUP(A359,Clasificación!D:H,5,FALSE)</f>
        <v>0</v>
      </c>
      <c r="F359" s="32">
        <f t="shared" si="15"/>
        <v>101158.85</v>
      </c>
      <c r="G359" s="32">
        <f t="shared" si="17"/>
        <v>-101158.85</v>
      </c>
      <c r="H359" s="32">
        <v>0</v>
      </c>
      <c r="I359" s="32">
        <v>0</v>
      </c>
      <c r="J359" s="32">
        <v>0</v>
      </c>
      <c r="K359" s="32">
        <v>0</v>
      </c>
      <c r="L359" s="32">
        <v>0</v>
      </c>
      <c r="M359" s="251">
        <f t="shared" si="16"/>
        <v>0</v>
      </c>
      <c r="N359" s="249"/>
      <c r="O359" s="249"/>
      <c r="P359" s="249"/>
      <c r="Q359" s="249"/>
      <c r="R359" s="249"/>
      <c r="S359" s="249"/>
      <c r="T359" s="249"/>
      <c r="U359" s="249"/>
      <c r="V359" s="249"/>
      <c r="W359" s="249"/>
      <c r="X359" s="249"/>
      <c r="Y359" s="249"/>
      <c r="Z359" s="249"/>
      <c r="AA359" s="249"/>
      <c r="AB359" s="249"/>
      <c r="AC359" s="249"/>
      <c r="AD359" s="249"/>
      <c r="AE359" s="249"/>
      <c r="AF359" s="249"/>
      <c r="AG359" s="249"/>
      <c r="AH359" s="249"/>
      <c r="AI359" s="249"/>
      <c r="AJ359" s="249"/>
      <c r="AK359" s="249"/>
      <c r="AL359" s="249"/>
      <c r="AM359" s="249"/>
      <c r="AN359" s="249"/>
    </row>
    <row r="360" spans="1:40" s="250" customFormat="1" ht="10.199999999999999" customHeight="1">
      <c r="A360" s="248" t="s">
        <v>1085</v>
      </c>
      <c r="B360" s="245">
        <f>+VLOOKUP(A360,Clasificación!D:G,4,FALSE)</f>
        <v>101158.85</v>
      </c>
      <c r="C360" s="31"/>
      <c r="D360" s="31"/>
      <c r="E360" s="32">
        <f>+VLOOKUP(A360,Clasificación!D:H,5,FALSE)</f>
        <v>0</v>
      </c>
      <c r="F360" s="32">
        <f t="shared" si="15"/>
        <v>101158.85</v>
      </c>
      <c r="G360" s="32">
        <f t="shared" si="17"/>
        <v>-101158.85</v>
      </c>
      <c r="H360" s="32">
        <v>0</v>
      </c>
      <c r="I360" s="32">
        <v>0</v>
      </c>
      <c r="J360" s="32">
        <v>0</v>
      </c>
      <c r="K360" s="32">
        <v>0</v>
      </c>
      <c r="L360" s="32">
        <v>0</v>
      </c>
      <c r="M360" s="251">
        <f t="shared" si="16"/>
        <v>0</v>
      </c>
      <c r="N360" s="252"/>
      <c r="O360" s="252"/>
      <c r="P360" s="252"/>
      <c r="Q360" s="252"/>
      <c r="R360" s="252"/>
      <c r="S360" s="252"/>
      <c r="T360" s="252"/>
      <c r="U360" s="252"/>
      <c r="V360" s="252"/>
      <c r="W360" s="252"/>
      <c r="X360" s="252"/>
      <c r="Y360" s="252"/>
      <c r="Z360" s="252"/>
      <c r="AA360" s="249"/>
      <c r="AB360" s="249"/>
      <c r="AC360" s="249"/>
      <c r="AD360" s="249"/>
      <c r="AE360" s="249"/>
      <c r="AF360" s="249"/>
      <c r="AG360" s="249"/>
      <c r="AH360" s="249"/>
      <c r="AI360" s="249"/>
      <c r="AJ360" s="249"/>
      <c r="AK360" s="249"/>
      <c r="AL360" s="249"/>
      <c r="AM360" s="249"/>
      <c r="AN360" s="249"/>
    </row>
    <row r="361" spans="1:40" s="250" customFormat="1" ht="10.199999999999999" customHeight="1">
      <c r="A361" s="248" t="s">
        <v>1086</v>
      </c>
      <c r="B361" s="245">
        <f>+VLOOKUP(A361,Clasificación!D:G,4,FALSE)</f>
        <v>101158.85</v>
      </c>
      <c r="C361" s="31"/>
      <c r="D361" s="31"/>
      <c r="E361" s="32">
        <f>+VLOOKUP(A361,Clasificación!D:H,5,FALSE)</f>
        <v>0</v>
      </c>
      <c r="F361" s="32">
        <f t="shared" si="15"/>
        <v>101158.85</v>
      </c>
      <c r="G361" s="32">
        <f t="shared" si="17"/>
        <v>-101158.85</v>
      </c>
      <c r="H361" s="32">
        <v>0</v>
      </c>
      <c r="I361" s="32">
        <v>0</v>
      </c>
      <c r="J361" s="32">
        <v>0</v>
      </c>
      <c r="K361" s="32">
        <v>0</v>
      </c>
      <c r="L361" s="32">
        <v>0</v>
      </c>
      <c r="M361" s="251">
        <f t="shared" si="16"/>
        <v>0</v>
      </c>
      <c r="N361" s="252"/>
      <c r="O361" s="252"/>
      <c r="P361" s="252"/>
      <c r="Q361" s="252"/>
      <c r="R361" s="252"/>
      <c r="S361" s="252"/>
      <c r="T361" s="252"/>
      <c r="U361" s="252"/>
      <c r="V361" s="252"/>
      <c r="W361" s="252"/>
      <c r="X361" s="252"/>
      <c r="Y361" s="252"/>
      <c r="Z361" s="252"/>
      <c r="AA361" s="249"/>
      <c r="AB361" s="249"/>
      <c r="AC361" s="249"/>
      <c r="AD361" s="249"/>
      <c r="AE361" s="249"/>
      <c r="AF361" s="249"/>
      <c r="AG361" s="249"/>
      <c r="AH361" s="249"/>
      <c r="AI361" s="249"/>
      <c r="AJ361" s="249"/>
      <c r="AK361" s="249"/>
      <c r="AL361" s="249"/>
      <c r="AM361" s="249"/>
      <c r="AN361" s="249"/>
    </row>
    <row r="362" spans="1:40" s="255" customFormat="1" ht="10.199999999999999" customHeight="1">
      <c r="A362" s="248" t="s">
        <v>1087</v>
      </c>
      <c r="B362" s="245">
        <f>+VLOOKUP(A362,Clasificación!D:G,4,FALSE)</f>
        <v>101158.85</v>
      </c>
      <c r="C362" s="31"/>
      <c r="D362" s="31"/>
      <c r="E362" s="32">
        <f>+VLOOKUP(A362,Clasificación!D:H,5,FALSE)</f>
        <v>0</v>
      </c>
      <c r="F362" s="32">
        <f t="shared" si="15"/>
        <v>101158.85</v>
      </c>
      <c r="G362" s="32">
        <f t="shared" si="17"/>
        <v>-101158.85</v>
      </c>
      <c r="H362" s="32">
        <v>0</v>
      </c>
      <c r="I362" s="32">
        <v>0</v>
      </c>
      <c r="J362" s="32">
        <v>0</v>
      </c>
      <c r="K362" s="32">
        <v>0</v>
      </c>
      <c r="L362" s="32">
        <v>0</v>
      </c>
      <c r="M362" s="251">
        <f t="shared" si="16"/>
        <v>0</v>
      </c>
      <c r="N362" s="253"/>
      <c r="O362" s="253"/>
      <c r="P362" s="253"/>
      <c r="Q362" s="253"/>
      <c r="R362" s="253"/>
      <c r="S362" s="253"/>
      <c r="T362" s="253"/>
      <c r="U362" s="253"/>
      <c r="V362" s="253"/>
      <c r="W362" s="253"/>
      <c r="X362" s="253"/>
      <c r="Y362" s="253"/>
      <c r="Z362" s="253"/>
      <c r="AA362" s="254"/>
      <c r="AB362" s="254"/>
      <c r="AC362" s="254"/>
      <c r="AD362" s="254"/>
      <c r="AE362" s="254"/>
      <c r="AF362" s="254"/>
      <c r="AG362" s="254"/>
      <c r="AH362" s="254"/>
      <c r="AI362" s="254"/>
      <c r="AJ362" s="254"/>
      <c r="AK362" s="254"/>
      <c r="AL362" s="254"/>
      <c r="AM362" s="254"/>
      <c r="AN362" s="254"/>
    </row>
    <row r="363" spans="1:40" s="250" customFormat="1" ht="10.199999999999999" customHeight="1">
      <c r="A363" s="248" t="s">
        <v>1088</v>
      </c>
      <c r="B363" s="245">
        <f>+VLOOKUP(A363,Clasificación!D:G,4,FALSE)</f>
        <v>101158.85</v>
      </c>
      <c r="C363" s="31"/>
      <c r="D363" s="31"/>
      <c r="E363" s="32">
        <f>+VLOOKUP(A363,Clasificación!D:H,5,FALSE)</f>
        <v>0</v>
      </c>
      <c r="F363" s="32">
        <f t="shared" si="15"/>
        <v>101158.85</v>
      </c>
      <c r="G363" s="32">
        <f t="shared" si="17"/>
        <v>-101158.85</v>
      </c>
      <c r="H363" s="32">
        <v>0</v>
      </c>
      <c r="I363" s="32">
        <v>0</v>
      </c>
      <c r="J363" s="32">
        <v>0</v>
      </c>
      <c r="K363" s="32">
        <v>0</v>
      </c>
      <c r="L363" s="32">
        <v>0</v>
      </c>
      <c r="M363" s="251">
        <f t="shared" si="16"/>
        <v>0</v>
      </c>
      <c r="N363" s="252"/>
      <c r="O363" s="252"/>
      <c r="P363" s="252"/>
      <c r="Q363" s="252"/>
      <c r="R363" s="252"/>
      <c r="S363" s="252"/>
      <c r="T363" s="252"/>
      <c r="U363" s="252"/>
      <c r="V363" s="252"/>
      <c r="W363" s="252"/>
      <c r="X363" s="252"/>
      <c r="Y363" s="252"/>
      <c r="Z363" s="252"/>
      <c r="AA363" s="249"/>
      <c r="AB363" s="249"/>
      <c r="AC363" s="249"/>
      <c r="AD363" s="249"/>
      <c r="AE363" s="249"/>
      <c r="AF363" s="249"/>
      <c r="AG363" s="249"/>
      <c r="AH363" s="249"/>
      <c r="AI363" s="249"/>
      <c r="AJ363" s="249"/>
      <c r="AK363" s="249"/>
      <c r="AL363" s="249"/>
      <c r="AM363" s="249"/>
      <c r="AN363" s="249"/>
    </row>
    <row r="364" spans="1:40" s="250" customFormat="1" ht="10.199999999999999" customHeight="1">
      <c r="A364" s="248" t="s">
        <v>1089</v>
      </c>
      <c r="B364" s="245">
        <f>+VLOOKUP(A364,Clasificación!D:G,4,FALSE)</f>
        <v>101235.08</v>
      </c>
      <c r="C364" s="31"/>
      <c r="D364" s="31"/>
      <c r="E364" s="32">
        <f>+VLOOKUP(A364,Clasificación!D:H,5,FALSE)</f>
        <v>0</v>
      </c>
      <c r="F364" s="32">
        <f t="shared" si="15"/>
        <v>101235.08</v>
      </c>
      <c r="G364" s="32">
        <f t="shared" si="17"/>
        <v>-101235.08</v>
      </c>
      <c r="H364" s="32">
        <v>0</v>
      </c>
      <c r="I364" s="32">
        <v>0</v>
      </c>
      <c r="J364" s="32">
        <v>0</v>
      </c>
      <c r="K364" s="32">
        <v>0</v>
      </c>
      <c r="L364" s="32">
        <v>0</v>
      </c>
      <c r="M364" s="251">
        <f t="shared" si="16"/>
        <v>0</v>
      </c>
      <c r="N364" s="252"/>
      <c r="O364" s="252"/>
      <c r="P364" s="252"/>
      <c r="Q364" s="252"/>
      <c r="R364" s="252"/>
      <c r="S364" s="252"/>
      <c r="T364" s="252"/>
      <c r="U364" s="252"/>
      <c r="V364" s="252"/>
      <c r="W364" s="252"/>
      <c r="X364" s="252"/>
      <c r="Y364" s="252"/>
      <c r="Z364" s="252"/>
      <c r="AA364" s="249"/>
      <c r="AB364" s="249"/>
      <c r="AC364" s="249"/>
      <c r="AD364" s="249"/>
      <c r="AE364" s="249"/>
      <c r="AF364" s="249"/>
      <c r="AG364" s="249"/>
      <c r="AH364" s="249"/>
      <c r="AI364" s="249"/>
      <c r="AJ364" s="249"/>
      <c r="AK364" s="249"/>
      <c r="AL364" s="249"/>
      <c r="AM364" s="249"/>
      <c r="AN364" s="249"/>
    </row>
    <row r="365" spans="1:40" s="250" customFormat="1" ht="10.199999999999999" customHeight="1">
      <c r="A365" s="256" t="s">
        <v>1090</v>
      </c>
      <c r="B365" s="245">
        <f>+VLOOKUP(A365,Clasificación!D:G,4,FALSE)</f>
        <v>101235.08</v>
      </c>
      <c r="C365" s="31"/>
      <c r="D365" s="31"/>
      <c r="E365" s="32">
        <f>+VLOOKUP(A365,Clasificación!D:H,5,FALSE)</f>
        <v>0</v>
      </c>
      <c r="F365" s="32">
        <f t="shared" si="15"/>
        <v>101235.08</v>
      </c>
      <c r="G365" s="32">
        <f t="shared" si="17"/>
        <v>-101235.08</v>
      </c>
      <c r="H365" s="32">
        <v>0</v>
      </c>
      <c r="I365" s="32">
        <v>0</v>
      </c>
      <c r="J365" s="32">
        <v>0</v>
      </c>
      <c r="K365" s="32">
        <v>0</v>
      </c>
      <c r="L365" s="32">
        <v>0</v>
      </c>
      <c r="M365" s="251">
        <f t="shared" si="16"/>
        <v>0</v>
      </c>
      <c r="N365" s="252"/>
      <c r="O365" s="252"/>
      <c r="P365" s="252"/>
      <c r="Q365" s="252"/>
      <c r="R365" s="252"/>
      <c r="S365" s="252"/>
      <c r="T365" s="252"/>
      <c r="U365" s="252"/>
      <c r="V365" s="252"/>
      <c r="W365" s="252"/>
      <c r="X365" s="252"/>
      <c r="Y365" s="252"/>
      <c r="Z365" s="252"/>
      <c r="AA365" s="249"/>
      <c r="AB365" s="249"/>
      <c r="AC365" s="249"/>
      <c r="AD365" s="249"/>
      <c r="AE365" s="249"/>
      <c r="AF365" s="249"/>
      <c r="AG365" s="249"/>
      <c r="AH365" s="249"/>
      <c r="AI365" s="249"/>
      <c r="AJ365" s="249"/>
      <c r="AK365" s="249"/>
      <c r="AL365" s="249"/>
      <c r="AM365" s="249"/>
      <c r="AN365" s="249"/>
    </row>
    <row r="366" spans="1:40" s="250" customFormat="1" ht="10.199999999999999" customHeight="1">
      <c r="A366" s="256" t="s">
        <v>1091</v>
      </c>
      <c r="B366" s="245">
        <f>+VLOOKUP(A366,Clasificación!D:G,4,FALSE)</f>
        <v>101235.08</v>
      </c>
      <c r="C366" s="31"/>
      <c r="D366" s="31"/>
      <c r="E366" s="32">
        <f>+VLOOKUP(A366,Clasificación!D:H,5,FALSE)</f>
        <v>0</v>
      </c>
      <c r="F366" s="32">
        <f t="shared" si="15"/>
        <v>101235.08</v>
      </c>
      <c r="G366" s="32">
        <f t="shared" si="17"/>
        <v>-101235.08</v>
      </c>
      <c r="H366" s="32">
        <v>0</v>
      </c>
      <c r="I366" s="32">
        <v>0</v>
      </c>
      <c r="J366" s="32">
        <v>0</v>
      </c>
      <c r="K366" s="32">
        <v>0</v>
      </c>
      <c r="L366" s="32">
        <v>0</v>
      </c>
      <c r="M366" s="251">
        <f t="shared" si="16"/>
        <v>0</v>
      </c>
      <c r="N366" s="252"/>
      <c r="O366" s="252"/>
      <c r="P366" s="252"/>
      <c r="Q366" s="252"/>
      <c r="R366" s="252"/>
      <c r="S366" s="252"/>
      <c r="T366" s="252"/>
      <c r="U366" s="252"/>
      <c r="V366" s="252"/>
      <c r="W366" s="252"/>
      <c r="X366" s="252"/>
      <c r="Y366" s="252"/>
      <c r="Z366" s="252"/>
      <c r="AA366" s="249"/>
      <c r="AB366" s="249"/>
      <c r="AC366" s="249"/>
      <c r="AD366" s="249"/>
      <c r="AE366" s="249"/>
      <c r="AF366" s="249"/>
      <c r="AG366" s="249"/>
      <c r="AH366" s="249"/>
      <c r="AI366" s="249"/>
      <c r="AJ366" s="249"/>
      <c r="AK366" s="249"/>
      <c r="AL366" s="249"/>
      <c r="AM366" s="249"/>
      <c r="AN366" s="249"/>
    </row>
    <row r="367" spans="1:40" s="255" customFormat="1" ht="10.199999999999999" customHeight="1">
      <c r="A367" s="256" t="s">
        <v>1092</v>
      </c>
      <c r="B367" s="245">
        <f>+VLOOKUP(A367,Clasificación!D:G,4,FALSE)</f>
        <v>101235.08</v>
      </c>
      <c r="C367" s="31"/>
      <c r="D367" s="31"/>
      <c r="E367" s="32">
        <f>+VLOOKUP(A367,Clasificación!D:H,5,FALSE)</f>
        <v>0</v>
      </c>
      <c r="F367" s="32">
        <f t="shared" si="15"/>
        <v>101235.08</v>
      </c>
      <c r="G367" s="32">
        <f t="shared" si="17"/>
        <v>-101235.08</v>
      </c>
      <c r="H367" s="32">
        <v>0</v>
      </c>
      <c r="I367" s="32">
        <v>0</v>
      </c>
      <c r="J367" s="32">
        <v>0</v>
      </c>
      <c r="K367" s="32">
        <v>0</v>
      </c>
      <c r="L367" s="32">
        <v>0</v>
      </c>
      <c r="M367" s="251">
        <f t="shared" si="16"/>
        <v>0</v>
      </c>
      <c r="N367" s="253"/>
      <c r="O367" s="253"/>
      <c r="P367" s="253"/>
      <c r="Q367" s="253"/>
      <c r="R367" s="253"/>
      <c r="S367" s="253"/>
      <c r="T367" s="253"/>
      <c r="U367" s="253"/>
      <c r="V367" s="253"/>
      <c r="W367" s="253"/>
      <c r="X367" s="253"/>
      <c r="Y367" s="253"/>
      <c r="Z367" s="253"/>
      <c r="AA367" s="254"/>
      <c r="AB367" s="254"/>
      <c r="AC367" s="254"/>
      <c r="AD367" s="254"/>
      <c r="AE367" s="254"/>
      <c r="AF367" s="254"/>
      <c r="AG367" s="254"/>
      <c r="AH367" s="254"/>
      <c r="AI367" s="254"/>
      <c r="AJ367" s="254"/>
      <c r="AK367" s="254"/>
      <c r="AL367" s="254"/>
      <c r="AM367" s="254"/>
      <c r="AN367" s="254"/>
    </row>
    <row r="368" spans="1:40" s="255" customFormat="1" ht="10.199999999999999" customHeight="1">
      <c r="A368" s="256" t="s">
        <v>1093</v>
      </c>
      <c r="B368" s="245">
        <f>+VLOOKUP(A368,Clasificación!D:G,4,FALSE)</f>
        <v>101235.08</v>
      </c>
      <c r="C368" s="31"/>
      <c r="D368" s="31"/>
      <c r="E368" s="32">
        <f>+VLOOKUP(A368,Clasificación!D:H,5,FALSE)</f>
        <v>0</v>
      </c>
      <c r="F368" s="32">
        <f t="shared" si="15"/>
        <v>101235.08</v>
      </c>
      <c r="G368" s="32">
        <f t="shared" si="17"/>
        <v>-101235.08</v>
      </c>
      <c r="H368" s="32">
        <v>0</v>
      </c>
      <c r="I368" s="32">
        <v>0</v>
      </c>
      <c r="J368" s="32">
        <v>0</v>
      </c>
      <c r="K368" s="32">
        <v>0</v>
      </c>
      <c r="L368" s="32">
        <v>0</v>
      </c>
      <c r="M368" s="251">
        <f t="shared" si="16"/>
        <v>0</v>
      </c>
      <c r="N368" s="253"/>
      <c r="O368" s="253"/>
      <c r="P368" s="253"/>
      <c r="Q368" s="253"/>
      <c r="R368" s="253"/>
      <c r="S368" s="253"/>
      <c r="T368" s="253"/>
      <c r="U368" s="253"/>
      <c r="V368" s="253"/>
      <c r="W368" s="253"/>
      <c r="X368" s="253"/>
      <c r="Y368" s="253"/>
      <c r="Z368" s="253"/>
      <c r="AA368" s="254"/>
      <c r="AB368" s="254"/>
      <c r="AC368" s="254"/>
      <c r="AD368" s="254"/>
      <c r="AE368" s="254"/>
      <c r="AF368" s="254"/>
      <c r="AG368" s="254"/>
      <c r="AH368" s="254"/>
      <c r="AI368" s="254"/>
      <c r="AJ368" s="254"/>
      <c r="AK368" s="254"/>
      <c r="AL368" s="254"/>
      <c r="AM368" s="254"/>
      <c r="AN368" s="254"/>
    </row>
    <row r="369" spans="1:40" s="250" customFormat="1" ht="10.199999999999999" customHeight="1">
      <c r="A369" s="248" t="s">
        <v>1094</v>
      </c>
      <c r="B369" s="245">
        <f>+VLOOKUP(A369,Clasificación!D:G,4,FALSE)</f>
        <v>101235.08</v>
      </c>
      <c r="C369" s="31"/>
      <c r="D369" s="31"/>
      <c r="E369" s="32">
        <f>+VLOOKUP(A369,Clasificación!D:H,5,FALSE)</f>
        <v>0</v>
      </c>
      <c r="F369" s="32">
        <f t="shared" si="15"/>
        <v>101235.08</v>
      </c>
      <c r="G369" s="32">
        <f t="shared" si="17"/>
        <v>-101235.08</v>
      </c>
      <c r="H369" s="32">
        <v>0</v>
      </c>
      <c r="I369" s="32">
        <v>0</v>
      </c>
      <c r="J369" s="32">
        <v>0</v>
      </c>
      <c r="K369" s="32">
        <v>0</v>
      </c>
      <c r="L369" s="32">
        <v>0</v>
      </c>
      <c r="M369" s="251">
        <f t="shared" si="16"/>
        <v>0</v>
      </c>
      <c r="N369" s="252"/>
      <c r="O369" s="252"/>
      <c r="P369" s="252"/>
      <c r="Q369" s="252"/>
      <c r="R369" s="252"/>
      <c r="S369" s="252"/>
      <c r="T369" s="252"/>
      <c r="U369" s="252"/>
      <c r="V369" s="252"/>
      <c r="W369" s="252"/>
      <c r="X369" s="252"/>
      <c r="Y369" s="252"/>
      <c r="Z369" s="252"/>
      <c r="AA369" s="249"/>
      <c r="AB369" s="249"/>
      <c r="AC369" s="249"/>
      <c r="AD369" s="249"/>
      <c r="AE369" s="249"/>
      <c r="AF369" s="249"/>
      <c r="AG369" s="249"/>
      <c r="AH369" s="249"/>
      <c r="AI369" s="249"/>
      <c r="AJ369" s="249"/>
      <c r="AK369" s="249"/>
      <c r="AL369" s="249"/>
      <c r="AM369" s="249"/>
      <c r="AN369" s="249"/>
    </row>
    <row r="370" spans="1:40" s="255" customFormat="1" ht="10.199999999999999" customHeight="1">
      <c r="A370" s="248" t="s">
        <v>1095</v>
      </c>
      <c r="B370" s="245">
        <f>+VLOOKUP(A370,Clasificación!D:G,4,FALSE)</f>
        <v>101680.78</v>
      </c>
      <c r="C370" s="31"/>
      <c r="D370" s="31"/>
      <c r="E370" s="32">
        <f>+VLOOKUP(A370,Clasificación!D:H,5,FALSE)</f>
        <v>0</v>
      </c>
      <c r="F370" s="32">
        <f t="shared" si="15"/>
        <v>101680.78</v>
      </c>
      <c r="G370" s="32">
        <f t="shared" si="17"/>
        <v>-101680.78</v>
      </c>
      <c r="H370" s="32">
        <v>0</v>
      </c>
      <c r="I370" s="32">
        <v>0</v>
      </c>
      <c r="J370" s="32">
        <v>0</v>
      </c>
      <c r="K370" s="32">
        <v>0</v>
      </c>
      <c r="L370" s="32">
        <v>0</v>
      </c>
      <c r="M370" s="251">
        <f t="shared" si="16"/>
        <v>0</v>
      </c>
      <c r="N370" s="253"/>
      <c r="O370" s="253"/>
      <c r="P370" s="253"/>
      <c r="Q370" s="253"/>
      <c r="R370" s="253"/>
      <c r="S370" s="253"/>
      <c r="T370" s="253"/>
      <c r="U370" s="253"/>
      <c r="V370" s="253"/>
      <c r="W370" s="253"/>
      <c r="X370" s="253"/>
      <c r="Y370" s="253"/>
      <c r="Z370" s="253"/>
      <c r="AA370" s="254"/>
      <c r="AB370" s="254"/>
      <c r="AC370" s="254"/>
      <c r="AD370" s="254"/>
      <c r="AE370" s="254"/>
      <c r="AF370" s="254"/>
      <c r="AG370" s="254"/>
      <c r="AH370" s="254"/>
      <c r="AI370" s="254"/>
      <c r="AJ370" s="254"/>
      <c r="AK370" s="254"/>
      <c r="AL370" s="254"/>
      <c r="AM370" s="254"/>
      <c r="AN370" s="254"/>
    </row>
    <row r="371" spans="1:40" s="250" customFormat="1" ht="10.199999999999999" customHeight="1">
      <c r="A371" s="248" t="s">
        <v>1096</v>
      </c>
      <c r="B371" s="245">
        <f>+VLOOKUP(A371,Clasificación!D:G,4,FALSE)</f>
        <v>101680.78</v>
      </c>
      <c r="C371" s="31"/>
      <c r="D371" s="31"/>
      <c r="E371" s="32">
        <f>+VLOOKUP(A371,Clasificación!D:H,5,FALSE)</f>
        <v>0</v>
      </c>
      <c r="F371" s="32">
        <f t="shared" si="15"/>
        <v>101680.78</v>
      </c>
      <c r="G371" s="32">
        <f t="shared" si="17"/>
        <v>-101680.78</v>
      </c>
      <c r="H371" s="32">
        <v>0</v>
      </c>
      <c r="I371" s="32">
        <v>0</v>
      </c>
      <c r="J371" s="32">
        <v>0</v>
      </c>
      <c r="K371" s="32">
        <v>0</v>
      </c>
      <c r="L371" s="32">
        <v>0</v>
      </c>
      <c r="M371" s="251">
        <f t="shared" si="16"/>
        <v>0</v>
      </c>
      <c r="N371" s="252"/>
      <c r="O371" s="252"/>
      <c r="P371" s="252"/>
      <c r="Q371" s="252"/>
      <c r="R371" s="252"/>
      <c r="S371" s="252"/>
      <c r="T371" s="252"/>
      <c r="U371" s="252"/>
      <c r="V371" s="252"/>
      <c r="W371" s="252"/>
      <c r="X371" s="252"/>
      <c r="Y371" s="252"/>
      <c r="Z371" s="252"/>
      <c r="AA371" s="249"/>
      <c r="AB371" s="249"/>
      <c r="AC371" s="249"/>
      <c r="AD371" s="249"/>
      <c r="AE371" s="249"/>
      <c r="AF371" s="249"/>
      <c r="AG371" s="249"/>
      <c r="AH371" s="249"/>
      <c r="AI371" s="249"/>
      <c r="AJ371" s="249"/>
      <c r="AK371" s="249"/>
      <c r="AL371" s="249"/>
      <c r="AM371" s="249"/>
      <c r="AN371" s="249"/>
    </row>
    <row r="372" spans="1:40" s="250" customFormat="1" ht="10.199999999999999" customHeight="1">
      <c r="A372" s="248" t="s">
        <v>1097</v>
      </c>
      <c r="B372" s="245">
        <f>+VLOOKUP(A372,Clasificación!D:G,4,FALSE)</f>
        <v>101680.78</v>
      </c>
      <c r="C372" s="31"/>
      <c r="D372" s="31"/>
      <c r="E372" s="32">
        <f>+VLOOKUP(A372,Clasificación!D:H,5,FALSE)</f>
        <v>0</v>
      </c>
      <c r="F372" s="32">
        <f t="shared" si="15"/>
        <v>101680.78</v>
      </c>
      <c r="G372" s="32">
        <f t="shared" si="17"/>
        <v>-101680.78</v>
      </c>
      <c r="H372" s="32">
        <v>0</v>
      </c>
      <c r="I372" s="32">
        <v>0</v>
      </c>
      <c r="J372" s="32">
        <v>0</v>
      </c>
      <c r="K372" s="32">
        <v>0</v>
      </c>
      <c r="L372" s="32">
        <v>0</v>
      </c>
      <c r="M372" s="251">
        <f t="shared" si="16"/>
        <v>0</v>
      </c>
      <c r="N372" s="252"/>
      <c r="O372" s="252"/>
      <c r="P372" s="252"/>
      <c r="Q372" s="252"/>
      <c r="R372" s="252"/>
      <c r="S372" s="252"/>
      <c r="T372" s="252"/>
      <c r="U372" s="252"/>
      <c r="V372" s="252"/>
      <c r="W372" s="252"/>
      <c r="X372" s="252"/>
      <c r="Y372" s="252"/>
      <c r="Z372" s="252"/>
      <c r="AA372" s="249"/>
      <c r="AB372" s="249"/>
      <c r="AC372" s="249"/>
      <c r="AD372" s="249"/>
      <c r="AE372" s="249"/>
      <c r="AF372" s="249"/>
      <c r="AG372" s="249"/>
      <c r="AH372" s="249"/>
      <c r="AI372" s="249"/>
      <c r="AJ372" s="249"/>
      <c r="AK372" s="249"/>
      <c r="AL372" s="249"/>
      <c r="AM372" s="249"/>
      <c r="AN372" s="249"/>
    </row>
    <row r="373" spans="1:40" s="255" customFormat="1" ht="10.199999999999999" customHeight="1">
      <c r="A373" s="248" t="s">
        <v>1098</v>
      </c>
      <c r="B373" s="245">
        <f>+VLOOKUP(A373,Clasificación!D:G,4,FALSE)</f>
        <v>101680.78</v>
      </c>
      <c r="C373" s="31"/>
      <c r="D373" s="31"/>
      <c r="E373" s="32">
        <f>+VLOOKUP(A373,Clasificación!D:H,5,FALSE)</f>
        <v>0</v>
      </c>
      <c r="F373" s="32">
        <f t="shared" si="15"/>
        <v>101680.78</v>
      </c>
      <c r="G373" s="32">
        <f t="shared" si="17"/>
        <v>-101680.78</v>
      </c>
      <c r="H373" s="32">
        <v>0</v>
      </c>
      <c r="I373" s="32">
        <v>0</v>
      </c>
      <c r="J373" s="32">
        <v>0</v>
      </c>
      <c r="K373" s="32">
        <v>0</v>
      </c>
      <c r="L373" s="32">
        <v>0</v>
      </c>
      <c r="M373" s="251">
        <f t="shared" si="16"/>
        <v>0</v>
      </c>
      <c r="N373" s="253"/>
      <c r="O373" s="253"/>
      <c r="P373" s="253"/>
      <c r="Q373" s="253"/>
      <c r="R373" s="253"/>
      <c r="S373" s="253"/>
      <c r="T373" s="253"/>
      <c r="U373" s="253"/>
      <c r="V373" s="253"/>
      <c r="W373" s="253"/>
      <c r="X373" s="253"/>
      <c r="Y373" s="253"/>
      <c r="Z373" s="253"/>
      <c r="AA373" s="254"/>
      <c r="AB373" s="254"/>
      <c r="AC373" s="254"/>
      <c r="AD373" s="254"/>
      <c r="AE373" s="254"/>
      <c r="AF373" s="254"/>
      <c r="AG373" s="254"/>
      <c r="AH373" s="254"/>
      <c r="AI373" s="254"/>
      <c r="AJ373" s="254"/>
      <c r="AK373" s="254"/>
      <c r="AL373" s="254"/>
      <c r="AM373" s="254"/>
      <c r="AN373" s="254"/>
    </row>
    <row r="374" spans="1:40" s="247" customFormat="1" ht="10.199999999999999" customHeight="1">
      <c r="A374" s="240" t="s">
        <v>1099</v>
      </c>
      <c r="B374" s="245">
        <f>+VLOOKUP(A374,Clasificación!D:G,4,FALSE)</f>
        <v>101680.78</v>
      </c>
      <c r="C374" s="31"/>
      <c r="D374" s="31"/>
      <c r="E374" s="32">
        <f>+VLOOKUP(A374,Clasificación!D:H,5,FALSE)</f>
        <v>0</v>
      </c>
      <c r="F374" s="32">
        <f t="shared" si="15"/>
        <v>101680.78</v>
      </c>
      <c r="G374" s="32">
        <f t="shared" si="17"/>
        <v>-101680.78</v>
      </c>
      <c r="H374" s="32">
        <v>0</v>
      </c>
      <c r="I374" s="32">
        <v>0</v>
      </c>
      <c r="J374" s="32">
        <v>0</v>
      </c>
      <c r="K374" s="32">
        <v>0</v>
      </c>
      <c r="L374" s="32">
        <v>0</v>
      </c>
      <c r="M374" s="251">
        <f t="shared" si="16"/>
        <v>0</v>
      </c>
      <c r="N374" s="246"/>
      <c r="O374" s="246"/>
      <c r="P374" s="246"/>
      <c r="Q374" s="246"/>
      <c r="R374" s="246"/>
      <c r="S374" s="246"/>
      <c r="T374" s="246"/>
      <c r="U374" s="246"/>
      <c r="V374" s="246"/>
      <c r="W374" s="246"/>
      <c r="X374" s="246"/>
      <c r="Y374" s="246"/>
      <c r="Z374" s="246"/>
      <c r="AA374" s="246"/>
      <c r="AB374" s="246"/>
      <c r="AC374" s="246"/>
      <c r="AD374" s="246"/>
      <c r="AE374" s="246"/>
      <c r="AF374" s="246"/>
      <c r="AG374" s="246"/>
      <c r="AH374" s="246"/>
      <c r="AI374" s="246"/>
      <c r="AJ374" s="246"/>
      <c r="AK374" s="246"/>
      <c r="AL374" s="246"/>
      <c r="AM374" s="246"/>
      <c r="AN374" s="246"/>
    </row>
    <row r="375" spans="1:40" s="250" customFormat="1" ht="10.199999999999999" customHeight="1">
      <c r="A375" s="248" t="s">
        <v>1100</v>
      </c>
      <c r="B375" s="245">
        <f>+VLOOKUP(A375,Clasificación!D:G,4,FALSE)</f>
        <v>101680.78</v>
      </c>
      <c r="C375" s="31"/>
      <c r="D375" s="31"/>
      <c r="E375" s="32">
        <f>+VLOOKUP(A375,Clasificación!D:H,5,FALSE)</f>
        <v>0</v>
      </c>
      <c r="F375" s="32">
        <f t="shared" si="15"/>
        <v>101680.78</v>
      </c>
      <c r="G375" s="32">
        <f t="shared" si="17"/>
        <v>-101680.78</v>
      </c>
      <c r="H375" s="32">
        <v>0</v>
      </c>
      <c r="I375" s="32">
        <v>0</v>
      </c>
      <c r="J375" s="32">
        <v>0</v>
      </c>
      <c r="K375" s="32">
        <v>0</v>
      </c>
      <c r="L375" s="32">
        <v>0</v>
      </c>
      <c r="M375" s="251">
        <f t="shared" si="16"/>
        <v>0</v>
      </c>
      <c r="N375" s="249"/>
      <c r="O375" s="249"/>
      <c r="P375" s="249"/>
      <c r="Q375" s="249"/>
      <c r="R375" s="249"/>
      <c r="S375" s="249"/>
      <c r="T375" s="249"/>
      <c r="U375" s="249"/>
      <c r="V375" s="249"/>
      <c r="W375" s="249"/>
      <c r="X375" s="249"/>
      <c r="Y375" s="249"/>
      <c r="Z375" s="249"/>
      <c r="AA375" s="249"/>
      <c r="AB375" s="249"/>
      <c r="AC375" s="249"/>
      <c r="AD375" s="249"/>
      <c r="AE375" s="249"/>
      <c r="AF375" s="249"/>
      <c r="AG375" s="249"/>
      <c r="AH375" s="249"/>
      <c r="AI375" s="249"/>
      <c r="AJ375" s="249"/>
      <c r="AK375" s="249"/>
      <c r="AL375" s="249"/>
      <c r="AM375" s="249"/>
      <c r="AN375" s="249"/>
    </row>
    <row r="376" spans="1:40" s="250" customFormat="1" ht="10.199999999999999" customHeight="1">
      <c r="A376" s="248" t="s">
        <v>1101</v>
      </c>
      <c r="B376" s="245">
        <f>+VLOOKUP(A376,Clasificación!D:G,4,FALSE)</f>
        <v>101680.78</v>
      </c>
      <c r="C376" s="31"/>
      <c r="D376" s="31"/>
      <c r="E376" s="32">
        <f>+VLOOKUP(A376,Clasificación!D:H,5,FALSE)</f>
        <v>0</v>
      </c>
      <c r="F376" s="32">
        <f t="shared" si="15"/>
        <v>101680.78</v>
      </c>
      <c r="G376" s="32">
        <f t="shared" si="17"/>
        <v>-101680.78</v>
      </c>
      <c r="H376" s="32">
        <v>0</v>
      </c>
      <c r="I376" s="32">
        <v>0</v>
      </c>
      <c r="J376" s="32">
        <v>0</v>
      </c>
      <c r="K376" s="32">
        <v>0</v>
      </c>
      <c r="L376" s="32">
        <v>0</v>
      </c>
      <c r="M376" s="251">
        <f t="shared" si="16"/>
        <v>0</v>
      </c>
      <c r="N376" s="252"/>
      <c r="O376" s="252"/>
      <c r="P376" s="252"/>
      <c r="Q376" s="252"/>
      <c r="R376" s="252"/>
      <c r="S376" s="252"/>
      <c r="T376" s="252"/>
      <c r="U376" s="252"/>
      <c r="V376" s="252"/>
      <c r="W376" s="252"/>
      <c r="X376" s="252"/>
      <c r="Y376" s="252"/>
      <c r="Z376" s="252"/>
      <c r="AA376" s="249"/>
      <c r="AB376" s="249"/>
      <c r="AC376" s="249"/>
      <c r="AD376" s="249"/>
      <c r="AE376" s="249"/>
      <c r="AF376" s="249"/>
      <c r="AG376" s="249"/>
      <c r="AH376" s="249"/>
      <c r="AI376" s="249"/>
      <c r="AJ376" s="249"/>
      <c r="AK376" s="249"/>
      <c r="AL376" s="249"/>
      <c r="AM376" s="249"/>
      <c r="AN376" s="249"/>
    </row>
    <row r="377" spans="1:40" s="250" customFormat="1" ht="10.199999999999999" customHeight="1">
      <c r="A377" s="248" t="s">
        <v>1102</v>
      </c>
      <c r="B377" s="245">
        <f>+VLOOKUP(A377,Clasificación!D:G,4,FALSE)</f>
        <v>101680.78</v>
      </c>
      <c r="C377" s="31"/>
      <c r="D377" s="31"/>
      <c r="E377" s="32">
        <f>+VLOOKUP(A377,Clasificación!D:H,5,FALSE)</f>
        <v>0</v>
      </c>
      <c r="F377" s="32">
        <f t="shared" si="15"/>
        <v>101680.78</v>
      </c>
      <c r="G377" s="32">
        <f t="shared" si="17"/>
        <v>-101680.78</v>
      </c>
      <c r="H377" s="32">
        <v>0</v>
      </c>
      <c r="I377" s="32">
        <v>0</v>
      </c>
      <c r="J377" s="32">
        <v>0</v>
      </c>
      <c r="K377" s="32">
        <v>0</v>
      </c>
      <c r="L377" s="32">
        <v>0</v>
      </c>
      <c r="M377" s="251">
        <f t="shared" si="16"/>
        <v>0</v>
      </c>
      <c r="N377" s="252"/>
      <c r="O377" s="252"/>
      <c r="P377" s="252"/>
      <c r="Q377" s="252"/>
      <c r="R377" s="252"/>
      <c r="S377" s="252"/>
      <c r="T377" s="252"/>
      <c r="U377" s="252"/>
      <c r="V377" s="252"/>
      <c r="W377" s="252"/>
      <c r="X377" s="252"/>
      <c r="Y377" s="252"/>
      <c r="Z377" s="252"/>
      <c r="AA377" s="249"/>
      <c r="AB377" s="249"/>
      <c r="AC377" s="249"/>
      <c r="AD377" s="249"/>
      <c r="AE377" s="249"/>
      <c r="AF377" s="249"/>
      <c r="AG377" s="249"/>
      <c r="AH377" s="249"/>
      <c r="AI377" s="249"/>
      <c r="AJ377" s="249"/>
      <c r="AK377" s="249"/>
      <c r="AL377" s="249"/>
      <c r="AM377" s="249"/>
      <c r="AN377" s="249"/>
    </row>
    <row r="378" spans="1:40" s="255" customFormat="1" ht="10.199999999999999" customHeight="1">
      <c r="A378" s="248" t="s">
        <v>1103</v>
      </c>
      <c r="B378" s="245">
        <f>+VLOOKUP(A378,Clasificación!D:G,4,FALSE)</f>
        <v>101680.78</v>
      </c>
      <c r="C378" s="31"/>
      <c r="D378" s="31"/>
      <c r="E378" s="32">
        <f>+VLOOKUP(A378,Clasificación!D:H,5,FALSE)</f>
        <v>0</v>
      </c>
      <c r="F378" s="32">
        <f t="shared" si="15"/>
        <v>101680.78</v>
      </c>
      <c r="G378" s="32">
        <f t="shared" si="17"/>
        <v>-101680.78</v>
      </c>
      <c r="H378" s="32">
        <v>0</v>
      </c>
      <c r="I378" s="32">
        <v>0</v>
      </c>
      <c r="J378" s="32">
        <v>0</v>
      </c>
      <c r="K378" s="32">
        <v>0</v>
      </c>
      <c r="L378" s="32">
        <v>0</v>
      </c>
      <c r="M378" s="251">
        <f t="shared" si="16"/>
        <v>0</v>
      </c>
      <c r="N378" s="253"/>
      <c r="O378" s="253"/>
      <c r="P378" s="253"/>
      <c r="Q378" s="253"/>
      <c r="R378" s="253"/>
      <c r="S378" s="253"/>
      <c r="T378" s="253"/>
      <c r="U378" s="253"/>
      <c r="V378" s="253"/>
      <c r="W378" s="253"/>
      <c r="X378" s="253"/>
      <c r="Y378" s="253"/>
      <c r="Z378" s="253"/>
      <c r="AA378" s="254"/>
      <c r="AB378" s="254"/>
      <c r="AC378" s="254"/>
      <c r="AD378" s="254"/>
      <c r="AE378" s="254"/>
      <c r="AF378" s="254"/>
      <c r="AG378" s="254"/>
      <c r="AH378" s="254"/>
      <c r="AI378" s="254"/>
      <c r="AJ378" s="254"/>
      <c r="AK378" s="254"/>
      <c r="AL378" s="254"/>
      <c r="AM378" s="254"/>
      <c r="AN378" s="254"/>
    </row>
    <row r="379" spans="1:40" s="250" customFormat="1" ht="10.199999999999999" customHeight="1">
      <c r="A379" s="248" t="s">
        <v>1104</v>
      </c>
      <c r="B379" s="245">
        <f>+VLOOKUP(A379,Clasificación!D:G,4,FALSE)</f>
        <v>50218.52</v>
      </c>
      <c r="C379" s="31"/>
      <c r="D379" s="31"/>
      <c r="E379" s="32">
        <f>+VLOOKUP(A379,Clasificación!D:H,5,FALSE)</f>
        <v>0</v>
      </c>
      <c r="F379" s="32">
        <f t="shared" si="15"/>
        <v>50218.52</v>
      </c>
      <c r="G379" s="32">
        <f t="shared" si="17"/>
        <v>-50218.52</v>
      </c>
      <c r="H379" s="32">
        <v>0</v>
      </c>
      <c r="I379" s="32">
        <v>0</v>
      </c>
      <c r="J379" s="32">
        <v>0</v>
      </c>
      <c r="K379" s="32">
        <v>0</v>
      </c>
      <c r="L379" s="32">
        <v>0</v>
      </c>
      <c r="M379" s="251">
        <f t="shared" si="16"/>
        <v>0</v>
      </c>
      <c r="N379" s="252"/>
      <c r="O379" s="252"/>
      <c r="P379" s="252"/>
      <c r="Q379" s="252"/>
      <c r="R379" s="252"/>
      <c r="S379" s="252"/>
      <c r="T379" s="252"/>
      <c r="U379" s="252"/>
      <c r="V379" s="252"/>
      <c r="W379" s="252"/>
      <c r="X379" s="252"/>
      <c r="Y379" s="252"/>
      <c r="Z379" s="252"/>
      <c r="AA379" s="249"/>
      <c r="AB379" s="249"/>
      <c r="AC379" s="249"/>
      <c r="AD379" s="249"/>
      <c r="AE379" s="249"/>
      <c r="AF379" s="249"/>
      <c r="AG379" s="249"/>
      <c r="AH379" s="249"/>
      <c r="AI379" s="249"/>
      <c r="AJ379" s="249"/>
      <c r="AK379" s="249"/>
      <c r="AL379" s="249"/>
      <c r="AM379" s="249"/>
      <c r="AN379" s="249"/>
    </row>
    <row r="380" spans="1:40" s="250" customFormat="1" ht="10.199999999999999" customHeight="1">
      <c r="A380" s="248" t="s">
        <v>1105</v>
      </c>
      <c r="B380" s="245">
        <f>+VLOOKUP(A380,Clasificación!D:G,4,FALSE)</f>
        <v>50218.52</v>
      </c>
      <c r="C380" s="31"/>
      <c r="D380" s="31"/>
      <c r="E380" s="32">
        <f>+VLOOKUP(A380,Clasificación!D:H,5,FALSE)</f>
        <v>0</v>
      </c>
      <c r="F380" s="32">
        <f t="shared" si="15"/>
        <v>50218.52</v>
      </c>
      <c r="G380" s="32">
        <f t="shared" si="17"/>
        <v>-50218.52</v>
      </c>
      <c r="H380" s="32">
        <v>0</v>
      </c>
      <c r="I380" s="32">
        <v>0</v>
      </c>
      <c r="J380" s="32">
        <v>0</v>
      </c>
      <c r="K380" s="32">
        <v>0</v>
      </c>
      <c r="L380" s="32">
        <v>0</v>
      </c>
      <c r="M380" s="251">
        <f t="shared" si="16"/>
        <v>0</v>
      </c>
      <c r="N380" s="252"/>
      <c r="O380" s="252"/>
      <c r="P380" s="252"/>
      <c r="Q380" s="252"/>
      <c r="R380" s="252"/>
      <c r="S380" s="252"/>
      <c r="T380" s="252"/>
      <c r="U380" s="252"/>
      <c r="V380" s="252"/>
      <c r="W380" s="252"/>
      <c r="X380" s="252"/>
      <c r="Y380" s="252"/>
      <c r="Z380" s="252"/>
      <c r="AA380" s="249"/>
      <c r="AB380" s="249"/>
      <c r="AC380" s="249"/>
      <c r="AD380" s="249"/>
      <c r="AE380" s="249"/>
      <c r="AF380" s="249"/>
      <c r="AG380" s="249"/>
      <c r="AH380" s="249"/>
      <c r="AI380" s="249"/>
      <c r="AJ380" s="249"/>
      <c r="AK380" s="249"/>
      <c r="AL380" s="249"/>
      <c r="AM380" s="249"/>
      <c r="AN380" s="249"/>
    </row>
    <row r="381" spans="1:40" s="250" customFormat="1" ht="10.199999999999999" customHeight="1">
      <c r="A381" s="256" t="s">
        <v>1106</v>
      </c>
      <c r="B381" s="245">
        <f>+VLOOKUP(A381,Clasificación!D:G,4,FALSE)</f>
        <v>50218.52</v>
      </c>
      <c r="C381" s="31"/>
      <c r="D381" s="31"/>
      <c r="E381" s="32">
        <f>+VLOOKUP(A381,Clasificación!D:H,5,FALSE)</f>
        <v>0</v>
      </c>
      <c r="F381" s="32">
        <f t="shared" si="15"/>
        <v>50218.52</v>
      </c>
      <c r="G381" s="32">
        <f t="shared" si="17"/>
        <v>-50218.52</v>
      </c>
      <c r="H381" s="32">
        <v>0</v>
      </c>
      <c r="I381" s="32">
        <v>0</v>
      </c>
      <c r="J381" s="32">
        <v>0</v>
      </c>
      <c r="K381" s="32">
        <v>0</v>
      </c>
      <c r="L381" s="32">
        <v>0</v>
      </c>
      <c r="M381" s="251">
        <f t="shared" si="16"/>
        <v>0</v>
      </c>
      <c r="N381" s="252"/>
      <c r="O381" s="252"/>
      <c r="P381" s="252"/>
      <c r="Q381" s="252"/>
      <c r="R381" s="252"/>
      <c r="S381" s="252"/>
      <c r="T381" s="252"/>
      <c r="U381" s="252"/>
      <c r="V381" s="252"/>
      <c r="W381" s="252"/>
      <c r="X381" s="252"/>
      <c r="Y381" s="252"/>
      <c r="Z381" s="252"/>
      <c r="AA381" s="249"/>
      <c r="AB381" s="249"/>
      <c r="AC381" s="249"/>
      <c r="AD381" s="249"/>
      <c r="AE381" s="249"/>
      <c r="AF381" s="249"/>
      <c r="AG381" s="249"/>
      <c r="AH381" s="249"/>
      <c r="AI381" s="249"/>
      <c r="AJ381" s="249"/>
      <c r="AK381" s="249"/>
      <c r="AL381" s="249"/>
      <c r="AM381" s="249"/>
      <c r="AN381" s="249"/>
    </row>
    <row r="382" spans="1:40" s="250" customFormat="1" ht="10.199999999999999" customHeight="1">
      <c r="A382" s="256" t="s">
        <v>1107</v>
      </c>
      <c r="B382" s="245">
        <f>+VLOOKUP(A382,Clasificación!D:G,4,FALSE)</f>
        <v>50218.52</v>
      </c>
      <c r="C382" s="31"/>
      <c r="D382" s="31"/>
      <c r="E382" s="32">
        <f>+VLOOKUP(A382,Clasificación!D:H,5,FALSE)</f>
        <v>0</v>
      </c>
      <c r="F382" s="32">
        <f t="shared" si="15"/>
        <v>50218.52</v>
      </c>
      <c r="G382" s="32">
        <f t="shared" si="17"/>
        <v>-50218.52</v>
      </c>
      <c r="H382" s="32">
        <v>0</v>
      </c>
      <c r="I382" s="32">
        <v>0</v>
      </c>
      <c r="J382" s="32">
        <v>0</v>
      </c>
      <c r="K382" s="32">
        <v>0</v>
      </c>
      <c r="L382" s="32">
        <v>0</v>
      </c>
      <c r="M382" s="251">
        <f t="shared" si="16"/>
        <v>0</v>
      </c>
      <c r="N382" s="252"/>
      <c r="O382" s="252"/>
      <c r="P382" s="252"/>
      <c r="Q382" s="252"/>
      <c r="R382" s="252"/>
      <c r="S382" s="252"/>
      <c r="T382" s="252"/>
      <c r="U382" s="252"/>
      <c r="V382" s="252"/>
      <c r="W382" s="252"/>
      <c r="X382" s="252"/>
      <c r="Y382" s="252"/>
      <c r="Z382" s="252"/>
      <c r="AA382" s="249"/>
      <c r="AB382" s="249"/>
      <c r="AC382" s="249"/>
      <c r="AD382" s="249"/>
      <c r="AE382" s="249"/>
      <c r="AF382" s="249"/>
      <c r="AG382" s="249"/>
      <c r="AH382" s="249"/>
      <c r="AI382" s="249"/>
      <c r="AJ382" s="249"/>
      <c r="AK382" s="249"/>
      <c r="AL382" s="249"/>
      <c r="AM382" s="249"/>
      <c r="AN382" s="249"/>
    </row>
    <row r="383" spans="1:40" s="255" customFormat="1" ht="10.199999999999999" customHeight="1">
      <c r="A383" s="256" t="s">
        <v>1108</v>
      </c>
      <c r="B383" s="245">
        <f>+VLOOKUP(A383,Clasificación!D:G,4,FALSE)</f>
        <v>50218.52</v>
      </c>
      <c r="C383" s="31"/>
      <c r="D383" s="31"/>
      <c r="E383" s="32">
        <f>+VLOOKUP(A383,Clasificación!D:H,5,FALSE)</f>
        <v>0</v>
      </c>
      <c r="F383" s="32">
        <f t="shared" si="15"/>
        <v>50218.52</v>
      </c>
      <c r="G383" s="32">
        <f t="shared" si="17"/>
        <v>-50218.52</v>
      </c>
      <c r="H383" s="32">
        <v>0</v>
      </c>
      <c r="I383" s="32">
        <v>0</v>
      </c>
      <c r="J383" s="32">
        <v>0</v>
      </c>
      <c r="K383" s="32">
        <v>0</v>
      </c>
      <c r="L383" s="32">
        <v>0</v>
      </c>
      <c r="M383" s="251">
        <f t="shared" si="16"/>
        <v>0</v>
      </c>
      <c r="N383" s="253"/>
      <c r="O383" s="253"/>
      <c r="P383" s="253"/>
      <c r="Q383" s="253"/>
      <c r="R383" s="253"/>
      <c r="S383" s="253"/>
      <c r="T383" s="253"/>
      <c r="U383" s="253"/>
      <c r="V383" s="253"/>
      <c r="W383" s="253"/>
      <c r="X383" s="253"/>
      <c r="Y383" s="253"/>
      <c r="Z383" s="253"/>
      <c r="AA383" s="254"/>
      <c r="AB383" s="254"/>
      <c r="AC383" s="254"/>
      <c r="AD383" s="254"/>
      <c r="AE383" s="254"/>
      <c r="AF383" s="254"/>
      <c r="AG383" s="254"/>
      <c r="AH383" s="254"/>
      <c r="AI383" s="254"/>
      <c r="AJ383" s="254"/>
      <c r="AK383" s="254"/>
      <c r="AL383" s="254"/>
      <c r="AM383" s="254"/>
      <c r="AN383" s="254"/>
    </row>
    <row r="384" spans="1:40" s="255" customFormat="1" ht="10.199999999999999" customHeight="1">
      <c r="A384" s="256" t="s">
        <v>1109</v>
      </c>
      <c r="B384" s="245">
        <f>+VLOOKUP(A384,Clasificación!D:G,4,FALSE)</f>
        <v>50218.52</v>
      </c>
      <c r="C384" s="31"/>
      <c r="D384" s="31"/>
      <c r="E384" s="32">
        <f>+VLOOKUP(A384,Clasificación!D:H,5,FALSE)</f>
        <v>0</v>
      </c>
      <c r="F384" s="32">
        <f t="shared" si="15"/>
        <v>50218.52</v>
      </c>
      <c r="G384" s="32">
        <f t="shared" si="17"/>
        <v>-50218.52</v>
      </c>
      <c r="H384" s="32">
        <v>0</v>
      </c>
      <c r="I384" s="32">
        <v>0</v>
      </c>
      <c r="J384" s="32">
        <v>0</v>
      </c>
      <c r="K384" s="32">
        <v>0</v>
      </c>
      <c r="L384" s="32">
        <v>0</v>
      </c>
      <c r="M384" s="251">
        <f t="shared" si="16"/>
        <v>0</v>
      </c>
      <c r="N384" s="253"/>
      <c r="O384" s="253"/>
      <c r="P384" s="253"/>
      <c r="Q384" s="253"/>
      <c r="R384" s="253"/>
      <c r="S384" s="253"/>
      <c r="T384" s="253"/>
      <c r="U384" s="253"/>
      <c r="V384" s="253"/>
      <c r="W384" s="253"/>
      <c r="X384" s="253"/>
      <c r="Y384" s="253"/>
      <c r="Z384" s="253"/>
      <c r="AA384" s="254"/>
      <c r="AB384" s="254"/>
      <c r="AC384" s="254"/>
      <c r="AD384" s="254"/>
      <c r="AE384" s="254"/>
      <c r="AF384" s="254"/>
      <c r="AG384" s="254"/>
      <c r="AH384" s="254"/>
      <c r="AI384" s="254"/>
      <c r="AJ384" s="254"/>
      <c r="AK384" s="254"/>
      <c r="AL384" s="254"/>
      <c r="AM384" s="254"/>
      <c r="AN384" s="254"/>
    </row>
    <row r="385" spans="1:40" s="250" customFormat="1" ht="10.199999999999999" customHeight="1">
      <c r="A385" s="248" t="s">
        <v>1110</v>
      </c>
      <c r="B385" s="245">
        <f>+VLOOKUP(A385,Clasificación!D:G,4,FALSE)</f>
        <v>50218.52</v>
      </c>
      <c r="C385" s="31"/>
      <c r="D385" s="31"/>
      <c r="E385" s="32">
        <f>+VLOOKUP(A385,Clasificación!D:H,5,FALSE)</f>
        <v>0</v>
      </c>
      <c r="F385" s="32">
        <f t="shared" si="15"/>
        <v>50218.52</v>
      </c>
      <c r="G385" s="32">
        <f t="shared" si="17"/>
        <v>-50218.52</v>
      </c>
      <c r="H385" s="32">
        <v>0</v>
      </c>
      <c r="I385" s="32">
        <v>0</v>
      </c>
      <c r="J385" s="32">
        <v>0</v>
      </c>
      <c r="K385" s="32">
        <v>0</v>
      </c>
      <c r="L385" s="32">
        <v>0</v>
      </c>
      <c r="M385" s="251">
        <f t="shared" si="16"/>
        <v>0</v>
      </c>
      <c r="N385" s="252"/>
      <c r="O385" s="252"/>
      <c r="P385" s="252"/>
      <c r="Q385" s="252"/>
      <c r="R385" s="252"/>
      <c r="S385" s="252"/>
      <c r="T385" s="252"/>
      <c r="U385" s="252"/>
      <c r="V385" s="252"/>
      <c r="W385" s="252"/>
      <c r="X385" s="252"/>
      <c r="Y385" s="252"/>
      <c r="Z385" s="252"/>
      <c r="AA385" s="249"/>
      <c r="AB385" s="249"/>
      <c r="AC385" s="249"/>
      <c r="AD385" s="249"/>
      <c r="AE385" s="249"/>
      <c r="AF385" s="249"/>
      <c r="AG385" s="249"/>
      <c r="AH385" s="249"/>
      <c r="AI385" s="249"/>
      <c r="AJ385" s="249"/>
      <c r="AK385" s="249"/>
      <c r="AL385" s="249"/>
      <c r="AM385" s="249"/>
      <c r="AN385" s="249"/>
    </row>
    <row r="386" spans="1:40" s="255" customFormat="1" ht="10.199999999999999" customHeight="1">
      <c r="A386" s="248" t="s">
        <v>1111</v>
      </c>
      <c r="B386" s="245">
        <f>+VLOOKUP(A386,Clasificación!D:G,4,FALSE)</f>
        <v>25109.26</v>
      </c>
      <c r="C386" s="31"/>
      <c r="D386" s="31"/>
      <c r="E386" s="32">
        <f>+VLOOKUP(A386,Clasificación!D:H,5,FALSE)</f>
        <v>0</v>
      </c>
      <c r="F386" s="32">
        <f t="shared" si="15"/>
        <v>25109.26</v>
      </c>
      <c r="G386" s="32">
        <f t="shared" si="17"/>
        <v>-25109.26</v>
      </c>
      <c r="H386" s="32">
        <v>0</v>
      </c>
      <c r="I386" s="32">
        <v>0</v>
      </c>
      <c r="J386" s="32">
        <v>0</v>
      </c>
      <c r="K386" s="32">
        <v>0</v>
      </c>
      <c r="L386" s="32">
        <v>0</v>
      </c>
      <c r="M386" s="251">
        <f t="shared" si="16"/>
        <v>0</v>
      </c>
      <c r="N386" s="253"/>
      <c r="O386" s="253"/>
      <c r="P386" s="253"/>
      <c r="Q386" s="253"/>
      <c r="R386" s="253"/>
      <c r="S386" s="253"/>
      <c r="T386" s="253"/>
      <c r="U386" s="253"/>
      <c r="V386" s="253"/>
      <c r="W386" s="253"/>
      <c r="X386" s="253"/>
      <c r="Y386" s="253"/>
      <c r="Z386" s="253"/>
      <c r="AA386" s="254"/>
      <c r="AB386" s="254"/>
      <c r="AC386" s="254"/>
      <c r="AD386" s="254"/>
      <c r="AE386" s="254"/>
      <c r="AF386" s="254"/>
      <c r="AG386" s="254"/>
      <c r="AH386" s="254"/>
      <c r="AI386" s="254"/>
      <c r="AJ386" s="254"/>
      <c r="AK386" s="254"/>
      <c r="AL386" s="254"/>
      <c r="AM386" s="254"/>
      <c r="AN386" s="254"/>
    </row>
    <row r="387" spans="1:40" s="250" customFormat="1" ht="10.199999999999999" customHeight="1">
      <c r="A387" s="248" t="s">
        <v>1112</v>
      </c>
      <c r="B387" s="245">
        <f>+VLOOKUP(A387,Clasificación!D:G,4,FALSE)</f>
        <v>25109.26</v>
      </c>
      <c r="C387" s="31"/>
      <c r="D387" s="31"/>
      <c r="E387" s="32">
        <f>+VLOOKUP(A387,Clasificación!D:H,5,FALSE)</f>
        <v>0</v>
      </c>
      <c r="F387" s="32">
        <f t="shared" si="15"/>
        <v>25109.26</v>
      </c>
      <c r="G387" s="32">
        <f t="shared" si="17"/>
        <v>-25109.26</v>
      </c>
      <c r="H387" s="32">
        <v>0</v>
      </c>
      <c r="I387" s="32">
        <v>0</v>
      </c>
      <c r="J387" s="32">
        <v>0</v>
      </c>
      <c r="K387" s="32">
        <v>0</v>
      </c>
      <c r="L387" s="32">
        <v>0</v>
      </c>
      <c r="M387" s="251">
        <f t="shared" si="16"/>
        <v>0</v>
      </c>
      <c r="N387" s="252"/>
      <c r="O387" s="252"/>
      <c r="P387" s="252"/>
      <c r="Q387" s="252"/>
      <c r="R387" s="252"/>
      <c r="S387" s="252"/>
      <c r="T387" s="252"/>
      <c r="U387" s="252"/>
      <c r="V387" s="252"/>
      <c r="W387" s="252"/>
      <c r="X387" s="252"/>
      <c r="Y387" s="252"/>
      <c r="Z387" s="252"/>
      <c r="AA387" s="249"/>
      <c r="AB387" s="249"/>
      <c r="AC387" s="249"/>
      <c r="AD387" s="249"/>
      <c r="AE387" s="249"/>
      <c r="AF387" s="249"/>
      <c r="AG387" s="249"/>
      <c r="AH387" s="249"/>
      <c r="AI387" s="249"/>
      <c r="AJ387" s="249"/>
      <c r="AK387" s="249"/>
      <c r="AL387" s="249"/>
      <c r="AM387" s="249"/>
      <c r="AN387" s="249"/>
    </row>
    <row r="388" spans="1:40" s="250" customFormat="1" ht="10.199999999999999" customHeight="1">
      <c r="A388" s="248" t="s">
        <v>1113</v>
      </c>
      <c r="B388" s="245">
        <f>+VLOOKUP(A388,Clasificación!D:G,4,FALSE)</f>
        <v>25109.26</v>
      </c>
      <c r="C388" s="31"/>
      <c r="D388" s="31"/>
      <c r="E388" s="32">
        <f>+VLOOKUP(A388,Clasificación!D:H,5,FALSE)</f>
        <v>0</v>
      </c>
      <c r="F388" s="32">
        <f t="shared" si="15"/>
        <v>25109.26</v>
      </c>
      <c r="G388" s="32">
        <f t="shared" si="17"/>
        <v>-25109.26</v>
      </c>
      <c r="H388" s="32">
        <v>0</v>
      </c>
      <c r="I388" s="32">
        <v>0</v>
      </c>
      <c r="J388" s="32">
        <v>0</v>
      </c>
      <c r="K388" s="32">
        <v>0</v>
      </c>
      <c r="L388" s="32">
        <v>0</v>
      </c>
      <c r="M388" s="251">
        <f t="shared" si="16"/>
        <v>0</v>
      </c>
      <c r="N388" s="252"/>
      <c r="O388" s="252"/>
      <c r="P388" s="252"/>
      <c r="Q388" s="252"/>
      <c r="R388" s="252"/>
      <c r="S388" s="252"/>
      <c r="T388" s="252"/>
      <c r="U388" s="252"/>
      <c r="V388" s="252"/>
      <c r="W388" s="252"/>
      <c r="X388" s="252"/>
      <c r="Y388" s="252"/>
      <c r="Z388" s="252"/>
      <c r="AA388" s="249"/>
      <c r="AB388" s="249"/>
      <c r="AC388" s="249"/>
      <c r="AD388" s="249"/>
      <c r="AE388" s="249"/>
      <c r="AF388" s="249"/>
      <c r="AG388" s="249"/>
      <c r="AH388" s="249"/>
      <c r="AI388" s="249"/>
      <c r="AJ388" s="249"/>
      <c r="AK388" s="249"/>
      <c r="AL388" s="249"/>
      <c r="AM388" s="249"/>
      <c r="AN388" s="249"/>
    </row>
    <row r="389" spans="1:40" s="255" customFormat="1" ht="10.199999999999999" customHeight="1">
      <c r="A389" s="248" t="s">
        <v>1114</v>
      </c>
      <c r="B389" s="245">
        <f>+VLOOKUP(A389,Clasificación!D:G,4,FALSE)</f>
        <v>25109.26</v>
      </c>
      <c r="C389" s="31"/>
      <c r="D389" s="31"/>
      <c r="E389" s="32">
        <f>+VLOOKUP(A389,Clasificación!D:H,5,FALSE)</f>
        <v>0</v>
      </c>
      <c r="F389" s="32">
        <f t="shared" ref="F389:F401" si="18">+B389+C389-D389-E389</f>
        <v>25109.26</v>
      </c>
      <c r="G389" s="32">
        <f t="shared" si="17"/>
        <v>-25109.26</v>
      </c>
      <c r="H389" s="32">
        <v>0</v>
      </c>
      <c r="I389" s="32">
        <v>0</v>
      </c>
      <c r="J389" s="32">
        <v>0</v>
      </c>
      <c r="K389" s="32">
        <v>0</v>
      </c>
      <c r="L389" s="32">
        <v>0</v>
      </c>
      <c r="M389" s="251">
        <f t="shared" si="16"/>
        <v>0</v>
      </c>
      <c r="N389" s="253"/>
      <c r="O389" s="253"/>
      <c r="P389" s="253"/>
      <c r="Q389" s="253"/>
      <c r="R389" s="253"/>
      <c r="S389" s="253"/>
      <c r="T389" s="253"/>
      <c r="U389" s="253"/>
      <c r="V389" s="253"/>
      <c r="W389" s="253"/>
      <c r="X389" s="253"/>
      <c r="Y389" s="253"/>
      <c r="Z389" s="253"/>
      <c r="AA389" s="254"/>
      <c r="AB389" s="254"/>
      <c r="AC389" s="254"/>
      <c r="AD389" s="254"/>
      <c r="AE389" s="254"/>
      <c r="AF389" s="254"/>
      <c r="AG389" s="254"/>
      <c r="AH389" s="254"/>
      <c r="AI389" s="254"/>
      <c r="AJ389" s="254"/>
      <c r="AK389" s="254"/>
      <c r="AL389" s="254"/>
      <c r="AM389" s="254"/>
      <c r="AN389" s="254"/>
    </row>
    <row r="390" spans="1:40" s="247" customFormat="1" ht="10.199999999999999" customHeight="1">
      <c r="A390" s="240" t="s">
        <v>1115</v>
      </c>
      <c r="B390" s="245">
        <f>+VLOOKUP(A390,Clasificación!D:G,4,FALSE)</f>
        <v>25109.26</v>
      </c>
      <c r="C390" s="31"/>
      <c r="D390" s="31"/>
      <c r="E390" s="32">
        <f>+VLOOKUP(A390,Clasificación!D:H,5,FALSE)</f>
        <v>0</v>
      </c>
      <c r="F390" s="32">
        <f t="shared" si="18"/>
        <v>25109.26</v>
      </c>
      <c r="G390" s="32">
        <f t="shared" si="17"/>
        <v>-25109.26</v>
      </c>
      <c r="H390" s="32">
        <v>0</v>
      </c>
      <c r="I390" s="32">
        <v>0</v>
      </c>
      <c r="J390" s="32">
        <v>0</v>
      </c>
      <c r="K390" s="32">
        <v>0</v>
      </c>
      <c r="L390" s="32">
        <v>0</v>
      </c>
      <c r="M390" s="251">
        <f t="shared" si="16"/>
        <v>0</v>
      </c>
      <c r="N390" s="246"/>
      <c r="O390" s="246"/>
      <c r="P390" s="246"/>
      <c r="Q390" s="246"/>
      <c r="R390" s="246"/>
      <c r="S390" s="246"/>
      <c r="T390" s="246"/>
      <c r="U390" s="246"/>
      <c r="V390" s="246"/>
      <c r="W390" s="246"/>
      <c r="X390" s="246"/>
      <c r="Y390" s="246"/>
      <c r="Z390" s="246"/>
      <c r="AA390" s="246"/>
      <c r="AB390" s="246"/>
      <c r="AC390" s="246"/>
      <c r="AD390" s="246"/>
      <c r="AE390" s="246"/>
      <c r="AF390" s="246"/>
      <c r="AG390" s="246"/>
      <c r="AH390" s="246"/>
      <c r="AI390" s="246"/>
      <c r="AJ390" s="246"/>
      <c r="AK390" s="246"/>
      <c r="AL390" s="246"/>
      <c r="AM390" s="246"/>
      <c r="AN390" s="246"/>
    </row>
    <row r="391" spans="1:40" s="250" customFormat="1" ht="10.199999999999999" customHeight="1">
      <c r="A391" s="248" t="s">
        <v>1116</v>
      </c>
      <c r="B391" s="245">
        <f>+VLOOKUP(A391,Clasificación!D:G,4,FALSE)</f>
        <v>25109.26</v>
      </c>
      <c r="C391" s="31"/>
      <c r="D391" s="31"/>
      <c r="E391" s="32">
        <f>+VLOOKUP(A391,Clasificación!D:H,5,FALSE)</f>
        <v>0</v>
      </c>
      <c r="F391" s="32">
        <f t="shared" si="18"/>
        <v>25109.26</v>
      </c>
      <c r="G391" s="32">
        <f t="shared" si="17"/>
        <v>-25109.26</v>
      </c>
      <c r="H391" s="32">
        <v>0</v>
      </c>
      <c r="I391" s="32">
        <v>0</v>
      </c>
      <c r="J391" s="32">
        <v>0</v>
      </c>
      <c r="K391" s="32">
        <v>0</v>
      </c>
      <c r="L391" s="32">
        <v>0</v>
      </c>
      <c r="M391" s="251">
        <f t="shared" ref="M391:M418" si="19">SUM(F391:L391)</f>
        <v>0</v>
      </c>
      <c r="N391" s="249"/>
      <c r="O391" s="249"/>
      <c r="P391" s="249"/>
      <c r="Q391" s="249"/>
      <c r="R391" s="249"/>
      <c r="S391" s="249"/>
      <c r="T391" s="249"/>
      <c r="U391" s="249"/>
      <c r="V391" s="249"/>
      <c r="W391" s="249"/>
      <c r="X391" s="249"/>
      <c r="Y391" s="249"/>
      <c r="Z391" s="249"/>
      <c r="AA391" s="249"/>
      <c r="AB391" s="249"/>
      <c r="AC391" s="249"/>
      <c r="AD391" s="249"/>
      <c r="AE391" s="249"/>
      <c r="AF391" s="249"/>
      <c r="AG391" s="249"/>
      <c r="AH391" s="249"/>
      <c r="AI391" s="249"/>
      <c r="AJ391" s="249"/>
      <c r="AK391" s="249"/>
      <c r="AL391" s="249"/>
      <c r="AM391" s="249"/>
      <c r="AN391" s="249"/>
    </row>
    <row r="392" spans="1:40" s="250" customFormat="1" ht="10.199999999999999" customHeight="1">
      <c r="A392" s="248" t="s">
        <v>1117</v>
      </c>
      <c r="B392" s="245">
        <f>+VLOOKUP(A392,Clasificación!D:G,4,FALSE)</f>
        <v>102582.05</v>
      </c>
      <c r="C392" s="31"/>
      <c r="D392" s="31"/>
      <c r="E392" s="32">
        <f>+VLOOKUP(A392,Clasificación!D:H,5,FALSE)</f>
        <v>0</v>
      </c>
      <c r="F392" s="32">
        <f t="shared" si="18"/>
        <v>102582.05</v>
      </c>
      <c r="G392" s="32">
        <f t="shared" si="17"/>
        <v>-102582.05</v>
      </c>
      <c r="H392" s="32">
        <v>0</v>
      </c>
      <c r="I392" s="32">
        <v>0</v>
      </c>
      <c r="J392" s="32">
        <v>0</v>
      </c>
      <c r="K392" s="32">
        <v>0</v>
      </c>
      <c r="L392" s="32">
        <v>0</v>
      </c>
      <c r="M392" s="251">
        <f t="shared" si="19"/>
        <v>0</v>
      </c>
      <c r="N392" s="252"/>
      <c r="O392" s="252"/>
      <c r="P392" s="252"/>
      <c r="Q392" s="252"/>
      <c r="R392" s="252"/>
      <c r="S392" s="252"/>
      <c r="T392" s="252"/>
      <c r="U392" s="252"/>
      <c r="V392" s="252"/>
      <c r="W392" s="252"/>
      <c r="X392" s="252"/>
      <c r="Y392" s="252"/>
      <c r="Z392" s="252"/>
      <c r="AA392" s="249"/>
      <c r="AB392" s="249"/>
      <c r="AC392" s="249"/>
      <c r="AD392" s="249"/>
      <c r="AE392" s="249"/>
      <c r="AF392" s="249"/>
      <c r="AG392" s="249"/>
      <c r="AH392" s="249"/>
      <c r="AI392" s="249"/>
      <c r="AJ392" s="249"/>
      <c r="AK392" s="249"/>
      <c r="AL392" s="249"/>
      <c r="AM392" s="249"/>
      <c r="AN392" s="249"/>
    </row>
    <row r="393" spans="1:40" s="250" customFormat="1" ht="10.199999999999999" customHeight="1">
      <c r="A393" s="248" t="s">
        <v>1118</v>
      </c>
      <c r="B393" s="245">
        <f>+VLOOKUP(A393,Clasificación!D:G,4,FALSE)</f>
        <v>102582.05</v>
      </c>
      <c r="C393" s="31"/>
      <c r="D393" s="31"/>
      <c r="E393" s="32">
        <f>+VLOOKUP(A393,Clasificación!D:H,5,FALSE)</f>
        <v>0</v>
      </c>
      <c r="F393" s="32">
        <f t="shared" si="18"/>
        <v>102582.05</v>
      </c>
      <c r="G393" s="32">
        <f t="shared" si="17"/>
        <v>-102582.05</v>
      </c>
      <c r="H393" s="32">
        <v>0</v>
      </c>
      <c r="I393" s="32">
        <v>0</v>
      </c>
      <c r="J393" s="32">
        <v>0</v>
      </c>
      <c r="K393" s="32">
        <v>0</v>
      </c>
      <c r="L393" s="32">
        <v>0</v>
      </c>
      <c r="M393" s="251">
        <f t="shared" si="19"/>
        <v>0</v>
      </c>
      <c r="N393" s="252"/>
      <c r="O393" s="252"/>
      <c r="P393" s="252"/>
      <c r="Q393" s="252"/>
      <c r="R393" s="252"/>
      <c r="S393" s="252"/>
      <c r="T393" s="252"/>
      <c r="U393" s="252"/>
      <c r="V393" s="252"/>
      <c r="W393" s="252"/>
      <c r="X393" s="252"/>
      <c r="Y393" s="252"/>
      <c r="Z393" s="252"/>
      <c r="AA393" s="249"/>
      <c r="AB393" s="249"/>
      <c r="AC393" s="249"/>
      <c r="AD393" s="249"/>
      <c r="AE393" s="249"/>
      <c r="AF393" s="249"/>
      <c r="AG393" s="249"/>
      <c r="AH393" s="249"/>
      <c r="AI393" s="249"/>
      <c r="AJ393" s="249"/>
      <c r="AK393" s="249"/>
      <c r="AL393" s="249"/>
      <c r="AM393" s="249"/>
      <c r="AN393" s="249"/>
    </row>
    <row r="394" spans="1:40" s="255" customFormat="1" ht="10.199999999999999" customHeight="1">
      <c r="A394" s="248" t="s">
        <v>1119</v>
      </c>
      <c r="B394" s="245">
        <f>+VLOOKUP(A394,Clasificación!D:G,4,FALSE)</f>
        <v>102582.05</v>
      </c>
      <c r="C394" s="31"/>
      <c r="D394" s="31"/>
      <c r="E394" s="32">
        <f>+VLOOKUP(A394,Clasificación!D:H,5,FALSE)</f>
        <v>0</v>
      </c>
      <c r="F394" s="32">
        <f t="shared" si="18"/>
        <v>102582.05</v>
      </c>
      <c r="G394" s="32">
        <f t="shared" si="17"/>
        <v>-102582.05</v>
      </c>
      <c r="H394" s="32">
        <v>0</v>
      </c>
      <c r="I394" s="32">
        <v>0</v>
      </c>
      <c r="J394" s="32">
        <v>0</v>
      </c>
      <c r="K394" s="32">
        <v>0</v>
      </c>
      <c r="L394" s="32">
        <v>0</v>
      </c>
      <c r="M394" s="251">
        <f t="shared" si="19"/>
        <v>0</v>
      </c>
      <c r="N394" s="253"/>
      <c r="O394" s="253"/>
      <c r="P394" s="253"/>
      <c r="Q394" s="253"/>
      <c r="R394" s="253"/>
      <c r="S394" s="253"/>
      <c r="T394" s="253"/>
      <c r="U394" s="253"/>
      <c r="V394" s="253"/>
      <c r="W394" s="253"/>
      <c r="X394" s="253"/>
      <c r="Y394" s="253"/>
      <c r="Z394" s="253"/>
      <c r="AA394" s="254"/>
      <c r="AB394" s="254"/>
      <c r="AC394" s="254"/>
      <c r="AD394" s="254"/>
      <c r="AE394" s="254"/>
      <c r="AF394" s="254"/>
      <c r="AG394" s="254"/>
      <c r="AH394" s="254"/>
      <c r="AI394" s="254"/>
      <c r="AJ394" s="254"/>
      <c r="AK394" s="254"/>
      <c r="AL394" s="254"/>
      <c r="AM394" s="254"/>
      <c r="AN394" s="254"/>
    </row>
    <row r="395" spans="1:40" s="250" customFormat="1" ht="10.199999999999999" customHeight="1">
      <c r="A395" s="248" t="s">
        <v>190</v>
      </c>
      <c r="B395" s="245">
        <f>+VLOOKUP(A395,Clasificación!D:G,4,FALSE)</f>
        <v>0</v>
      </c>
      <c r="C395" s="31"/>
      <c r="D395" s="31"/>
      <c r="E395" s="32">
        <f>+VLOOKUP(A395,Clasificación!D:H,5,FALSE)</f>
        <v>0</v>
      </c>
      <c r="F395" s="32">
        <f t="shared" si="18"/>
        <v>0</v>
      </c>
      <c r="G395" s="32">
        <f t="shared" si="17"/>
        <v>0</v>
      </c>
      <c r="H395" s="32">
        <v>0</v>
      </c>
      <c r="I395" s="32">
        <v>0</v>
      </c>
      <c r="J395" s="32">
        <v>0</v>
      </c>
      <c r="K395" s="32">
        <v>0</v>
      </c>
      <c r="L395" s="32">
        <v>0</v>
      </c>
      <c r="M395" s="251">
        <f t="shared" si="19"/>
        <v>0</v>
      </c>
      <c r="N395" s="252"/>
      <c r="O395" s="252"/>
      <c r="P395" s="252"/>
      <c r="Q395" s="252"/>
      <c r="R395" s="252"/>
      <c r="S395" s="252"/>
      <c r="T395" s="252"/>
      <c r="U395" s="252"/>
      <c r="V395" s="252"/>
      <c r="W395" s="252"/>
      <c r="X395" s="252"/>
      <c r="Y395" s="252"/>
      <c r="Z395" s="252"/>
      <c r="AA395" s="249"/>
      <c r="AB395" s="249"/>
      <c r="AC395" s="249"/>
      <c r="AD395" s="249"/>
      <c r="AE395" s="249"/>
      <c r="AF395" s="249"/>
      <c r="AG395" s="249"/>
      <c r="AH395" s="249"/>
      <c r="AI395" s="249"/>
      <c r="AJ395" s="249"/>
      <c r="AK395" s="249"/>
      <c r="AL395" s="249"/>
      <c r="AM395" s="249"/>
      <c r="AN395" s="249"/>
    </row>
    <row r="396" spans="1:40" s="250" customFormat="1" ht="10.199999999999999" customHeight="1">
      <c r="A396" s="248" t="s">
        <v>192</v>
      </c>
      <c r="B396" s="245">
        <f>+VLOOKUP(A396,Clasificación!D:G,4,FALSE)</f>
        <v>739913.33</v>
      </c>
      <c r="C396" s="31"/>
      <c r="D396" s="31"/>
      <c r="E396" s="32">
        <f>+VLOOKUP(A396,Clasificación!D:H,5,FALSE)</f>
        <v>0</v>
      </c>
      <c r="F396" s="32">
        <f t="shared" si="18"/>
        <v>739913.33</v>
      </c>
      <c r="G396" s="32">
        <f t="shared" si="17"/>
        <v>-739913.33</v>
      </c>
      <c r="H396" s="32">
        <v>0</v>
      </c>
      <c r="I396" s="32">
        <v>0</v>
      </c>
      <c r="J396" s="32">
        <v>0</v>
      </c>
      <c r="K396" s="32">
        <v>0</v>
      </c>
      <c r="L396" s="32">
        <v>0</v>
      </c>
      <c r="M396" s="251">
        <f t="shared" si="19"/>
        <v>0</v>
      </c>
      <c r="N396" s="252"/>
      <c r="O396" s="252"/>
      <c r="P396" s="252"/>
      <c r="Q396" s="252"/>
      <c r="R396" s="252"/>
      <c r="S396" s="252"/>
      <c r="T396" s="252"/>
      <c r="U396" s="252"/>
      <c r="V396" s="252"/>
      <c r="W396" s="252"/>
      <c r="X396" s="252"/>
      <c r="Y396" s="252"/>
      <c r="Z396" s="252"/>
      <c r="AA396" s="249"/>
      <c r="AB396" s="249"/>
      <c r="AC396" s="249"/>
      <c r="AD396" s="249"/>
      <c r="AE396" s="249"/>
      <c r="AF396" s="249"/>
      <c r="AG396" s="249"/>
      <c r="AH396" s="249"/>
      <c r="AI396" s="249"/>
      <c r="AJ396" s="249"/>
      <c r="AK396" s="249"/>
      <c r="AL396" s="249"/>
      <c r="AM396" s="249"/>
      <c r="AN396" s="249"/>
    </row>
    <row r="397" spans="1:40" s="250" customFormat="1" ht="10.199999999999999" customHeight="1">
      <c r="A397" s="256" t="s">
        <v>193</v>
      </c>
      <c r="B397" s="245">
        <f>+VLOOKUP(A397,Clasificación!D:G,4,FALSE)</f>
        <v>0</v>
      </c>
      <c r="C397" s="31"/>
      <c r="D397" s="31"/>
      <c r="E397" s="32">
        <f>+VLOOKUP(A397,Clasificación!D:H,5,FALSE)</f>
        <v>0</v>
      </c>
      <c r="F397" s="32">
        <f t="shared" si="18"/>
        <v>0</v>
      </c>
      <c r="G397" s="32">
        <f t="shared" ref="G397:G401" si="20">-F397</f>
        <v>0</v>
      </c>
      <c r="H397" s="32">
        <v>0</v>
      </c>
      <c r="I397" s="32">
        <v>0</v>
      </c>
      <c r="J397" s="32">
        <v>0</v>
      </c>
      <c r="K397" s="32">
        <v>0</v>
      </c>
      <c r="L397" s="32">
        <v>0</v>
      </c>
      <c r="M397" s="251">
        <f t="shared" si="19"/>
        <v>0</v>
      </c>
      <c r="N397" s="252"/>
      <c r="O397" s="252"/>
      <c r="P397" s="252"/>
      <c r="Q397" s="252"/>
      <c r="R397" s="252"/>
      <c r="S397" s="252"/>
      <c r="T397" s="252"/>
      <c r="U397" s="252"/>
      <c r="V397" s="252"/>
      <c r="W397" s="252"/>
      <c r="X397" s="252"/>
      <c r="Y397" s="252"/>
      <c r="Z397" s="252"/>
      <c r="AA397" s="249"/>
      <c r="AB397" s="249"/>
      <c r="AC397" s="249"/>
      <c r="AD397" s="249"/>
      <c r="AE397" s="249"/>
      <c r="AF397" s="249"/>
      <c r="AG397" s="249"/>
      <c r="AH397" s="249"/>
      <c r="AI397" s="249"/>
      <c r="AJ397" s="249"/>
      <c r="AK397" s="249"/>
      <c r="AL397" s="249"/>
      <c r="AM397" s="249"/>
      <c r="AN397" s="249"/>
    </row>
    <row r="398" spans="1:40" s="250" customFormat="1" ht="10.199999999999999" customHeight="1">
      <c r="A398" s="256" t="s">
        <v>195</v>
      </c>
      <c r="B398" s="245">
        <f>+VLOOKUP(A398,Clasificación!D:G,4,FALSE)</f>
        <v>0</v>
      </c>
      <c r="C398" s="31"/>
      <c r="D398" s="31"/>
      <c r="E398" s="32">
        <f>+VLOOKUP(A398,Clasificación!D:H,5,FALSE)</f>
        <v>0</v>
      </c>
      <c r="F398" s="32">
        <f t="shared" si="18"/>
        <v>0</v>
      </c>
      <c r="G398" s="32">
        <f t="shared" si="20"/>
        <v>0</v>
      </c>
      <c r="H398" s="32">
        <v>0</v>
      </c>
      <c r="I398" s="32">
        <v>0</v>
      </c>
      <c r="J398" s="32">
        <v>0</v>
      </c>
      <c r="K398" s="32">
        <v>0</v>
      </c>
      <c r="L398" s="32">
        <v>0</v>
      </c>
      <c r="M398" s="251">
        <f t="shared" si="19"/>
        <v>0</v>
      </c>
      <c r="N398" s="252"/>
      <c r="O398" s="252"/>
      <c r="P398" s="252"/>
      <c r="Q398" s="252"/>
      <c r="R398" s="252"/>
      <c r="S398" s="252"/>
      <c r="T398" s="252"/>
      <c r="U398" s="252"/>
      <c r="V398" s="252"/>
      <c r="W398" s="252"/>
      <c r="X398" s="252"/>
      <c r="Y398" s="252"/>
      <c r="Z398" s="252"/>
      <c r="AA398" s="249"/>
      <c r="AB398" s="249"/>
      <c r="AC398" s="249"/>
      <c r="AD398" s="249"/>
      <c r="AE398" s="249"/>
      <c r="AF398" s="249"/>
      <c r="AG398" s="249"/>
      <c r="AH398" s="249"/>
      <c r="AI398" s="249"/>
      <c r="AJ398" s="249"/>
      <c r="AK398" s="249"/>
      <c r="AL398" s="249"/>
      <c r="AM398" s="249"/>
      <c r="AN398" s="249"/>
    </row>
    <row r="399" spans="1:40" s="255" customFormat="1" ht="10.199999999999999" customHeight="1">
      <c r="A399" s="256" t="s">
        <v>197</v>
      </c>
      <c r="B399" s="245">
        <f>+VLOOKUP(A399,Clasificación!D:G,4,FALSE)</f>
        <v>1166.06</v>
      </c>
      <c r="C399" s="31"/>
      <c r="D399" s="31"/>
      <c r="E399" s="32">
        <f>+VLOOKUP(A399,Clasificación!D:H,5,FALSE)</f>
        <v>0</v>
      </c>
      <c r="F399" s="32">
        <f t="shared" si="18"/>
        <v>1166.06</v>
      </c>
      <c r="G399" s="32">
        <f t="shared" si="20"/>
        <v>-1166.06</v>
      </c>
      <c r="H399" s="32">
        <v>0</v>
      </c>
      <c r="I399" s="32">
        <v>0</v>
      </c>
      <c r="J399" s="32">
        <v>0</v>
      </c>
      <c r="K399" s="32">
        <v>0</v>
      </c>
      <c r="L399" s="32">
        <v>0</v>
      </c>
      <c r="M399" s="251">
        <f t="shared" si="19"/>
        <v>0</v>
      </c>
      <c r="N399" s="253"/>
      <c r="O399" s="253"/>
      <c r="P399" s="253"/>
      <c r="Q399" s="253"/>
      <c r="R399" s="253"/>
      <c r="S399" s="253"/>
      <c r="T399" s="253"/>
      <c r="U399" s="253"/>
      <c r="V399" s="253"/>
      <c r="W399" s="253"/>
      <c r="X399" s="253"/>
      <c r="Y399" s="253"/>
      <c r="Z399" s="253"/>
      <c r="AA399" s="254"/>
      <c r="AB399" s="254"/>
      <c r="AC399" s="254"/>
      <c r="AD399" s="254"/>
      <c r="AE399" s="254"/>
      <c r="AF399" s="254"/>
      <c r="AG399" s="254"/>
      <c r="AH399" s="254"/>
      <c r="AI399" s="254"/>
      <c r="AJ399" s="254"/>
      <c r="AK399" s="254"/>
      <c r="AL399" s="254"/>
      <c r="AM399" s="254"/>
      <c r="AN399" s="254"/>
    </row>
    <row r="400" spans="1:40" s="255" customFormat="1" ht="10.199999999999999" customHeight="1">
      <c r="A400" s="256" t="s">
        <v>1021</v>
      </c>
      <c r="B400" s="245">
        <f>+VLOOKUP(A400,Clasificación!D:G,4,FALSE)</f>
        <v>0</v>
      </c>
      <c r="C400" s="31"/>
      <c r="D400" s="31"/>
      <c r="E400" s="32">
        <f>+VLOOKUP(A400,Clasificación!D:H,5,FALSE)</f>
        <v>0</v>
      </c>
      <c r="F400" s="32">
        <f t="shared" si="18"/>
        <v>0</v>
      </c>
      <c r="G400" s="32">
        <f t="shared" si="20"/>
        <v>0</v>
      </c>
      <c r="H400" s="32">
        <v>0</v>
      </c>
      <c r="I400" s="32">
        <v>0</v>
      </c>
      <c r="J400" s="32">
        <v>0</v>
      </c>
      <c r="K400" s="32">
        <v>0</v>
      </c>
      <c r="L400" s="32">
        <v>0</v>
      </c>
      <c r="M400" s="251">
        <f t="shared" si="19"/>
        <v>0</v>
      </c>
      <c r="N400" s="253"/>
      <c r="O400" s="253"/>
      <c r="P400" s="253"/>
      <c r="Q400" s="253"/>
      <c r="R400" s="253"/>
      <c r="S400" s="253"/>
      <c r="T400" s="253"/>
      <c r="U400" s="253"/>
      <c r="V400" s="253"/>
      <c r="W400" s="253"/>
      <c r="X400" s="253"/>
      <c r="Y400" s="253"/>
      <c r="Z400" s="253"/>
      <c r="AA400" s="254"/>
      <c r="AB400" s="254"/>
      <c r="AC400" s="254"/>
      <c r="AD400" s="254"/>
      <c r="AE400" s="254"/>
      <c r="AF400" s="254"/>
      <c r="AG400" s="254"/>
      <c r="AH400" s="254"/>
      <c r="AI400" s="254"/>
      <c r="AJ400" s="254"/>
      <c r="AK400" s="254"/>
      <c r="AL400" s="254"/>
      <c r="AM400" s="254"/>
      <c r="AN400" s="254"/>
    </row>
    <row r="401" spans="1:40" s="250" customFormat="1" ht="10.199999999999999" customHeight="1">
      <c r="A401" s="248" t="s">
        <v>1023</v>
      </c>
      <c r="B401" s="245">
        <f>+VLOOKUP(A401,Clasificación!D:G,4,FALSE)</f>
        <v>-65.12</v>
      </c>
      <c r="C401" s="31"/>
      <c r="D401" s="31"/>
      <c r="E401" s="32">
        <f>+VLOOKUP(A401,Clasificación!D:H,5,FALSE)</f>
        <v>0</v>
      </c>
      <c r="F401" s="32">
        <f t="shared" si="18"/>
        <v>-65.12</v>
      </c>
      <c r="G401" s="32">
        <f t="shared" si="20"/>
        <v>65.12</v>
      </c>
      <c r="H401" s="32">
        <v>0</v>
      </c>
      <c r="I401" s="32">
        <v>0</v>
      </c>
      <c r="J401" s="32">
        <v>0</v>
      </c>
      <c r="K401" s="32">
        <v>0</v>
      </c>
      <c r="L401" s="32">
        <v>0</v>
      </c>
      <c r="M401" s="251">
        <f t="shared" si="19"/>
        <v>0</v>
      </c>
      <c r="N401" s="252"/>
      <c r="O401" s="252"/>
      <c r="P401" s="252"/>
      <c r="Q401" s="252"/>
      <c r="R401" s="252"/>
      <c r="S401" s="252"/>
      <c r="T401" s="252"/>
      <c r="U401" s="252"/>
      <c r="V401" s="252"/>
      <c r="W401" s="252"/>
      <c r="X401" s="252"/>
      <c r="Y401" s="252"/>
      <c r="Z401" s="252"/>
      <c r="AA401" s="249"/>
      <c r="AB401" s="249"/>
      <c r="AC401" s="249"/>
      <c r="AD401" s="249"/>
      <c r="AE401" s="249"/>
      <c r="AF401" s="249"/>
      <c r="AG401" s="249"/>
      <c r="AH401" s="249"/>
      <c r="AI401" s="249"/>
      <c r="AJ401" s="249"/>
      <c r="AK401" s="249"/>
      <c r="AL401" s="249"/>
      <c r="AM401" s="249"/>
      <c r="AN401" s="249"/>
    </row>
    <row r="402" spans="1:40" s="262" customFormat="1" ht="10.199999999999999" customHeight="1">
      <c r="A402" s="257" t="s">
        <v>155</v>
      </c>
      <c r="B402" s="258">
        <f>+SUM(B4:B401)-'BG 2021'!E7</f>
        <v>4.4703483581542969E-8</v>
      </c>
      <c r="C402" s="17"/>
      <c r="D402" s="17"/>
      <c r="E402" s="258">
        <f>+SUM(E4:E401)-'BG 2020'!C5</f>
        <v>5.1222741603851318E-9</v>
      </c>
      <c r="F402" s="258"/>
      <c r="G402" s="17">
        <v>0</v>
      </c>
      <c r="H402" s="17">
        <v>0</v>
      </c>
      <c r="I402" s="17">
        <v>0</v>
      </c>
      <c r="J402" s="17">
        <v>0</v>
      </c>
      <c r="K402" s="17">
        <v>0</v>
      </c>
      <c r="L402" s="17">
        <v>0</v>
      </c>
      <c r="M402" s="259"/>
      <c r="N402" s="260"/>
      <c r="O402" s="260"/>
      <c r="P402" s="260"/>
      <c r="Q402" s="260"/>
      <c r="R402" s="260"/>
      <c r="S402" s="260"/>
      <c r="T402" s="260"/>
      <c r="U402" s="260"/>
      <c r="V402" s="260"/>
      <c r="W402" s="260"/>
      <c r="X402" s="260"/>
      <c r="Y402" s="260"/>
      <c r="Z402" s="260"/>
      <c r="AA402" s="261"/>
      <c r="AB402" s="261"/>
      <c r="AC402" s="261"/>
      <c r="AD402" s="261"/>
      <c r="AE402" s="261"/>
      <c r="AF402" s="261"/>
      <c r="AG402" s="261"/>
      <c r="AH402" s="261"/>
      <c r="AI402" s="261"/>
      <c r="AJ402" s="261"/>
      <c r="AK402" s="261"/>
      <c r="AL402" s="261"/>
      <c r="AM402" s="261"/>
      <c r="AN402" s="261"/>
    </row>
    <row r="403" spans="1:40" s="250" customFormat="1" ht="10.199999999999999" customHeight="1">
      <c r="A403" s="248" t="s">
        <v>113</v>
      </c>
      <c r="B403" s="245">
        <f>-VLOOKUP(A403,Clasificación!D:G,4,FALSE)</f>
        <v>0</v>
      </c>
      <c r="C403" s="31"/>
      <c r="D403" s="31"/>
      <c r="E403" s="32">
        <f>-VLOOKUP(A403,Clasificación!D:H,5,FALSE)</f>
        <v>0</v>
      </c>
      <c r="F403" s="32">
        <f>+B403-C403+D403-E403</f>
        <v>0</v>
      </c>
      <c r="G403" s="32">
        <v>0</v>
      </c>
      <c r="H403" s="32">
        <v>0</v>
      </c>
      <c r="I403" s="32">
        <v>0</v>
      </c>
      <c r="J403" s="32">
        <v>0</v>
      </c>
      <c r="K403" s="32">
        <v>0</v>
      </c>
      <c r="L403" s="32">
        <v>0</v>
      </c>
      <c r="M403" s="251">
        <f t="shared" si="19"/>
        <v>0</v>
      </c>
      <c r="N403" s="252"/>
      <c r="O403" s="252"/>
      <c r="P403" s="252"/>
      <c r="Q403" s="252"/>
      <c r="R403" s="252"/>
      <c r="S403" s="252"/>
      <c r="T403" s="252"/>
      <c r="U403" s="252"/>
      <c r="V403" s="252"/>
      <c r="W403" s="252"/>
      <c r="X403" s="252"/>
      <c r="Y403" s="252"/>
      <c r="Z403" s="252"/>
      <c r="AA403" s="249"/>
      <c r="AB403" s="249"/>
      <c r="AC403" s="249"/>
      <c r="AD403" s="249"/>
      <c r="AE403" s="249"/>
      <c r="AF403" s="249"/>
      <c r="AG403" s="249"/>
      <c r="AH403" s="249"/>
      <c r="AI403" s="249"/>
      <c r="AJ403" s="249"/>
      <c r="AK403" s="249"/>
      <c r="AL403" s="249"/>
      <c r="AM403" s="249"/>
      <c r="AN403" s="249"/>
    </row>
    <row r="404" spans="1:40" s="250" customFormat="1" ht="10.199999999999999" customHeight="1">
      <c r="A404" s="248" t="s">
        <v>115</v>
      </c>
      <c r="B404" s="245">
        <f>-VLOOKUP(A404,Clasificación!D:G,4,FALSE)</f>
        <v>0</v>
      </c>
      <c r="C404" s="31"/>
      <c r="D404" s="31"/>
      <c r="E404" s="32">
        <f>-VLOOKUP(A404,Clasificación!D:H,5,FALSE)</f>
        <v>0</v>
      </c>
      <c r="F404" s="32">
        <f t="shared" ref="F404:F417" si="21">+B404-C404+D404-E404</f>
        <v>0</v>
      </c>
      <c r="G404" s="32">
        <v>0</v>
      </c>
      <c r="H404" s="32">
        <v>0</v>
      </c>
      <c r="I404" s="32">
        <v>0</v>
      </c>
      <c r="J404" s="32">
        <v>0</v>
      </c>
      <c r="K404" s="32">
        <v>0</v>
      </c>
      <c r="L404" s="32">
        <v>0</v>
      </c>
      <c r="M404" s="251">
        <f t="shared" si="19"/>
        <v>0</v>
      </c>
      <c r="N404" s="252"/>
      <c r="O404" s="252"/>
      <c r="P404" s="252"/>
      <c r="Q404" s="252"/>
      <c r="R404" s="252"/>
      <c r="S404" s="252"/>
      <c r="T404" s="252"/>
      <c r="U404" s="252"/>
      <c r="V404" s="252"/>
      <c r="W404" s="252"/>
      <c r="X404" s="252"/>
      <c r="Y404" s="252"/>
      <c r="Z404" s="252"/>
      <c r="AA404" s="249"/>
      <c r="AB404" s="249"/>
      <c r="AC404" s="249"/>
      <c r="AD404" s="249"/>
      <c r="AE404" s="249"/>
      <c r="AF404" s="249"/>
      <c r="AG404" s="249"/>
      <c r="AH404" s="249"/>
      <c r="AI404" s="249"/>
      <c r="AJ404" s="249"/>
      <c r="AK404" s="249"/>
      <c r="AL404" s="249"/>
      <c r="AM404" s="249"/>
      <c r="AN404" s="249"/>
    </row>
    <row r="405" spans="1:40" s="250" customFormat="1" ht="10.199999999999999" customHeight="1">
      <c r="A405" s="248" t="s">
        <v>1120</v>
      </c>
      <c r="B405" s="245">
        <f>-VLOOKUP(A405,Clasificación!D:G,4,FALSE)</f>
        <v>0</v>
      </c>
      <c r="C405" s="31"/>
      <c r="D405" s="31"/>
      <c r="E405" s="32">
        <f>-VLOOKUP(A405,Clasificación!D:H,5,FALSE)</f>
        <v>0</v>
      </c>
      <c r="F405" s="32">
        <f t="shared" si="21"/>
        <v>0</v>
      </c>
      <c r="G405" s="32">
        <v>0</v>
      </c>
      <c r="H405" s="32">
        <v>0</v>
      </c>
      <c r="I405" s="32">
        <v>0</v>
      </c>
      <c r="J405" s="32">
        <v>0</v>
      </c>
      <c r="K405" s="32">
        <v>0</v>
      </c>
      <c r="L405" s="32">
        <v>0</v>
      </c>
      <c r="M405" s="251">
        <f t="shared" si="19"/>
        <v>0</v>
      </c>
      <c r="N405" s="252"/>
      <c r="O405" s="252"/>
      <c r="P405" s="252"/>
      <c r="Q405" s="252"/>
      <c r="R405" s="252"/>
      <c r="S405" s="252"/>
      <c r="T405" s="252"/>
      <c r="U405" s="252"/>
      <c r="V405" s="252"/>
      <c r="W405" s="252"/>
      <c r="X405" s="252"/>
      <c r="Y405" s="252"/>
      <c r="Z405" s="252"/>
      <c r="AA405" s="249"/>
      <c r="AB405" s="249"/>
      <c r="AC405" s="249"/>
      <c r="AD405" s="249"/>
      <c r="AE405" s="249"/>
      <c r="AF405" s="249"/>
      <c r="AG405" s="249"/>
      <c r="AH405" s="249"/>
      <c r="AI405" s="249"/>
      <c r="AJ405" s="249"/>
      <c r="AK405" s="249"/>
      <c r="AL405" s="249"/>
      <c r="AM405" s="249"/>
      <c r="AN405" s="249"/>
    </row>
    <row r="406" spans="1:40" s="255" customFormat="1" ht="10.199999999999999" customHeight="1">
      <c r="A406" s="248" t="s">
        <v>1121</v>
      </c>
      <c r="B406" s="245">
        <f>-VLOOKUP(A406,Clasificación!D:G,4,FALSE)</f>
        <v>-212.86</v>
      </c>
      <c r="C406" s="31"/>
      <c r="D406" s="31"/>
      <c r="E406" s="32">
        <f>-VLOOKUP(A406,Clasificación!D:H,5,FALSE)</f>
        <v>0</v>
      </c>
      <c r="F406" s="32">
        <f t="shared" si="21"/>
        <v>-212.86</v>
      </c>
      <c r="G406" s="32">
        <v>0</v>
      </c>
      <c r="H406" s="32">
        <v>0</v>
      </c>
      <c r="I406" s="32">
        <f>-F406</f>
        <v>212.86</v>
      </c>
      <c r="J406" s="32">
        <v>0</v>
      </c>
      <c r="K406" s="32">
        <v>0</v>
      </c>
      <c r="L406" s="32">
        <v>0</v>
      </c>
      <c r="M406" s="251">
        <f t="shared" si="19"/>
        <v>0</v>
      </c>
      <c r="N406" s="253"/>
      <c r="O406" s="253"/>
      <c r="P406" s="253"/>
      <c r="Q406" s="253"/>
      <c r="R406" s="253"/>
      <c r="S406" s="253"/>
      <c r="T406" s="253"/>
      <c r="U406" s="253"/>
      <c r="V406" s="253"/>
      <c r="W406" s="253"/>
      <c r="X406" s="253"/>
      <c r="Y406" s="253"/>
      <c r="Z406" s="253"/>
      <c r="AA406" s="254"/>
      <c r="AB406" s="254"/>
      <c r="AC406" s="254"/>
      <c r="AD406" s="254"/>
      <c r="AE406" s="254"/>
      <c r="AF406" s="254"/>
      <c r="AG406" s="254"/>
      <c r="AH406" s="254"/>
      <c r="AI406" s="254"/>
      <c r="AJ406" s="254"/>
      <c r="AK406" s="254"/>
      <c r="AL406" s="254"/>
      <c r="AM406" s="254"/>
      <c r="AN406" s="254"/>
    </row>
    <row r="407" spans="1:40" s="255" customFormat="1" ht="10.199999999999999" customHeight="1">
      <c r="A407" s="248" t="s">
        <v>199</v>
      </c>
      <c r="B407" s="245">
        <f>-VLOOKUP(A407,Clasificación!D:G,4,FALSE)</f>
        <v>0</v>
      </c>
      <c r="C407" s="31"/>
      <c r="D407" s="31"/>
      <c r="E407" s="32">
        <f>-VLOOKUP(A407,Clasificación!D:H,5,FALSE)</f>
        <v>0</v>
      </c>
      <c r="F407" s="32">
        <f t="shared" si="21"/>
        <v>0</v>
      </c>
      <c r="G407" s="32"/>
      <c r="H407" s="32"/>
      <c r="I407" s="32">
        <v>0</v>
      </c>
      <c r="J407" s="32">
        <v>0</v>
      </c>
      <c r="K407" s="32">
        <v>0</v>
      </c>
      <c r="L407" s="32"/>
      <c r="M407" s="251">
        <f t="shared" si="19"/>
        <v>0</v>
      </c>
      <c r="N407" s="253"/>
      <c r="O407" s="253"/>
      <c r="P407" s="253"/>
      <c r="Q407" s="253"/>
      <c r="R407" s="253"/>
      <c r="S407" s="253"/>
      <c r="T407" s="253"/>
      <c r="U407" s="253"/>
      <c r="V407" s="253"/>
      <c r="W407" s="253"/>
      <c r="X407" s="253"/>
      <c r="Y407" s="253"/>
      <c r="Z407" s="253"/>
      <c r="AA407" s="254"/>
      <c r="AB407" s="254"/>
      <c r="AC407" s="254"/>
      <c r="AD407" s="254"/>
      <c r="AE407" s="254"/>
      <c r="AF407" s="254"/>
      <c r="AG407" s="254"/>
      <c r="AH407" s="254"/>
      <c r="AI407" s="254"/>
      <c r="AJ407" s="254"/>
      <c r="AK407" s="254"/>
      <c r="AL407" s="254"/>
      <c r="AM407" s="254"/>
      <c r="AN407" s="254"/>
    </row>
    <row r="408" spans="1:40" s="255" customFormat="1" ht="10.199999999999999" customHeight="1">
      <c r="A408" s="248" t="s">
        <v>201</v>
      </c>
      <c r="B408" s="245">
        <f>-VLOOKUP(A408,Clasificación!D:G,4,FALSE)</f>
        <v>-583.72</v>
      </c>
      <c r="C408" s="31"/>
      <c r="D408" s="31"/>
      <c r="E408" s="32">
        <f>-VLOOKUP(A408,Clasificación!D:H,5,FALSE)</f>
        <v>0</v>
      </c>
      <c r="F408" s="32">
        <f>+B408-C408+D408-E408</f>
        <v>-583.72</v>
      </c>
      <c r="G408" s="32">
        <f>-F408</f>
        <v>583.72</v>
      </c>
      <c r="H408" s="32">
        <v>0</v>
      </c>
      <c r="I408" s="32">
        <v>0</v>
      </c>
      <c r="J408" s="32">
        <v>0</v>
      </c>
      <c r="K408" s="32">
        <v>0</v>
      </c>
      <c r="L408" s="32">
        <v>0</v>
      </c>
      <c r="M408" s="251">
        <f t="shared" si="19"/>
        <v>0</v>
      </c>
      <c r="N408" s="253"/>
      <c r="O408" s="253"/>
      <c r="P408" s="253"/>
      <c r="Q408" s="253"/>
      <c r="R408" s="253"/>
      <c r="S408" s="253"/>
      <c r="T408" s="253"/>
      <c r="U408" s="253"/>
      <c r="V408" s="253"/>
      <c r="W408" s="253"/>
      <c r="X408" s="253"/>
      <c r="Y408" s="253"/>
      <c r="Z408" s="253"/>
      <c r="AA408" s="254"/>
      <c r="AB408" s="254"/>
      <c r="AC408" s="254"/>
      <c r="AD408" s="254"/>
      <c r="AE408" s="254"/>
      <c r="AF408" s="254"/>
      <c r="AG408" s="254"/>
      <c r="AH408" s="254"/>
      <c r="AI408" s="254"/>
      <c r="AJ408" s="254"/>
      <c r="AK408" s="254"/>
      <c r="AL408" s="254"/>
      <c r="AM408" s="254"/>
      <c r="AN408" s="254"/>
    </row>
    <row r="409" spans="1:40" s="250" customFormat="1" ht="10.199999999999999" customHeight="1">
      <c r="A409" s="248" t="s">
        <v>117</v>
      </c>
      <c r="B409" s="245">
        <f>-VLOOKUP(A409,Clasificación!D:G,4,FALSE)</f>
        <v>0</v>
      </c>
      <c r="C409" s="31"/>
      <c r="D409" s="31"/>
      <c r="E409" s="32">
        <f>-VLOOKUP(A409,Clasificación!D:H,5,FALSE)</f>
        <v>0</v>
      </c>
      <c r="F409" s="32">
        <f t="shared" si="21"/>
        <v>0</v>
      </c>
      <c r="G409" s="32">
        <v>0</v>
      </c>
      <c r="H409" s="32">
        <v>0</v>
      </c>
      <c r="I409" s="32">
        <v>0</v>
      </c>
      <c r="J409" s="32">
        <v>0</v>
      </c>
      <c r="K409" s="32">
        <v>0</v>
      </c>
      <c r="L409" s="32">
        <v>0</v>
      </c>
      <c r="M409" s="251">
        <f t="shared" si="19"/>
        <v>0</v>
      </c>
      <c r="N409" s="252"/>
      <c r="O409" s="252"/>
      <c r="P409" s="252"/>
      <c r="Q409" s="252"/>
      <c r="R409" s="252"/>
      <c r="S409" s="252"/>
      <c r="T409" s="252"/>
      <c r="U409" s="252"/>
      <c r="V409" s="252"/>
      <c r="W409" s="252"/>
      <c r="X409" s="252"/>
      <c r="Y409" s="252"/>
      <c r="Z409" s="252"/>
      <c r="AA409" s="249"/>
      <c r="AB409" s="249"/>
      <c r="AC409" s="249"/>
      <c r="AD409" s="249"/>
      <c r="AE409" s="249"/>
      <c r="AF409" s="249"/>
      <c r="AG409" s="249"/>
      <c r="AH409" s="249"/>
      <c r="AI409" s="249"/>
      <c r="AJ409" s="249"/>
      <c r="AK409" s="249"/>
      <c r="AL409" s="249"/>
      <c r="AM409" s="249"/>
      <c r="AN409" s="249"/>
    </row>
    <row r="410" spans="1:40" s="255" customFormat="1" ht="10.199999999999999" customHeight="1">
      <c r="A410" s="248" t="s">
        <v>119</v>
      </c>
      <c r="B410" s="245">
        <f>-VLOOKUP(A410,Clasificación!D:G,4,FALSE)</f>
        <v>-31517.81</v>
      </c>
      <c r="C410" s="31"/>
      <c r="D410" s="31"/>
      <c r="E410" s="32">
        <f>-VLOOKUP(A410,Clasificación!D:H,5,FALSE)</f>
        <v>-3693.41</v>
      </c>
      <c r="F410" s="32">
        <f t="shared" si="21"/>
        <v>-27824.400000000001</v>
      </c>
      <c r="G410" s="32">
        <v>0</v>
      </c>
      <c r="H410" s="32">
        <v>0</v>
      </c>
      <c r="I410" s="32">
        <f>-F410</f>
        <v>27824.400000000001</v>
      </c>
      <c r="J410" s="32">
        <v>0</v>
      </c>
      <c r="K410" s="32">
        <v>0</v>
      </c>
      <c r="L410" s="32">
        <v>0</v>
      </c>
      <c r="M410" s="251">
        <f t="shared" si="19"/>
        <v>0</v>
      </c>
      <c r="N410" s="253"/>
      <c r="O410" s="253"/>
      <c r="P410" s="253"/>
      <c r="Q410" s="253"/>
      <c r="R410" s="253"/>
      <c r="S410" s="253"/>
      <c r="T410" s="253"/>
      <c r="U410" s="253"/>
      <c r="V410" s="253"/>
      <c r="W410" s="253"/>
      <c r="X410" s="253"/>
      <c r="Y410" s="253"/>
      <c r="Z410" s="253"/>
      <c r="AA410" s="254"/>
      <c r="AB410" s="254"/>
      <c r="AC410" s="254"/>
      <c r="AD410" s="254"/>
      <c r="AE410" s="254"/>
      <c r="AF410" s="254"/>
      <c r="AG410" s="254"/>
      <c r="AH410" s="254"/>
      <c r="AI410" s="254"/>
      <c r="AJ410" s="254"/>
      <c r="AK410" s="254"/>
      <c r="AL410" s="254"/>
      <c r="AM410" s="254"/>
      <c r="AN410" s="254"/>
    </row>
    <row r="411" spans="1:40" s="255" customFormat="1" ht="10.199999999999999" customHeight="1">
      <c r="A411" s="248" t="s">
        <v>203</v>
      </c>
      <c r="B411" s="245">
        <f>-VLOOKUP(A411,Clasificación!D:G,4,FALSE)</f>
        <v>-3151.7799999999997</v>
      </c>
      <c r="C411" s="31"/>
      <c r="D411" s="31"/>
      <c r="E411" s="32">
        <f>-VLOOKUP(A411,Clasificación!D:H,5,FALSE)</f>
        <v>-369.35</v>
      </c>
      <c r="F411" s="32">
        <f t="shared" si="21"/>
        <v>-2782.43</v>
      </c>
      <c r="G411" s="32">
        <v>0</v>
      </c>
      <c r="H411" s="32">
        <v>0</v>
      </c>
      <c r="I411" s="32">
        <f>-F411</f>
        <v>2782.43</v>
      </c>
      <c r="J411" s="32">
        <v>0</v>
      </c>
      <c r="K411" s="32">
        <v>0</v>
      </c>
      <c r="L411" s="32">
        <v>0</v>
      </c>
      <c r="M411" s="251">
        <f t="shared" si="19"/>
        <v>0</v>
      </c>
      <c r="N411" s="253"/>
      <c r="O411" s="253"/>
      <c r="P411" s="253"/>
      <c r="Q411" s="253"/>
      <c r="R411" s="253"/>
      <c r="S411" s="253"/>
      <c r="T411" s="253"/>
      <c r="U411" s="253"/>
      <c r="V411" s="253"/>
      <c r="W411" s="253"/>
      <c r="X411" s="253"/>
      <c r="Y411" s="253"/>
      <c r="Z411" s="253"/>
      <c r="AA411" s="254"/>
      <c r="AB411" s="254"/>
      <c r="AC411" s="254"/>
      <c r="AD411" s="254"/>
      <c r="AE411" s="254"/>
      <c r="AF411" s="254"/>
      <c r="AG411" s="254"/>
      <c r="AH411" s="254"/>
      <c r="AI411" s="254"/>
      <c r="AJ411" s="254"/>
      <c r="AK411" s="254"/>
      <c r="AL411" s="254"/>
      <c r="AM411" s="254"/>
      <c r="AN411" s="254"/>
    </row>
    <row r="412" spans="1:40" s="255" customFormat="1" ht="10.199999999999999" customHeight="1">
      <c r="A412" s="248" t="s">
        <v>122</v>
      </c>
      <c r="B412" s="245">
        <f>-VLOOKUP(A412,Clasificación!D:G,4,FALSE)</f>
        <v>0</v>
      </c>
      <c r="C412" s="31"/>
      <c r="D412" s="31"/>
      <c r="E412" s="32">
        <f>-VLOOKUP(A412,Clasificación!D:H,5,FALSE)</f>
        <v>0</v>
      </c>
      <c r="F412" s="32">
        <f t="shared" si="21"/>
        <v>0</v>
      </c>
      <c r="G412" s="32">
        <f>-F412</f>
        <v>0</v>
      </c>
      <c r="H412" s="32">
        <v>0</v>
      </c>
      <c r="I412" s="32">
        <v>0</v>
      </c>
      <c r="J412" s="32">
        <v>0</v>
      </c>
      <c r="K412" s="32">
        <v>0</v>
      </c>
      <c r="L412" s="32">
        <v>0</v>
      </c>
      <c r="M412" s="251">
        <f t="shared" si="19"/>
        <v>0</v>
      </c>
      <c r="N412" s="253"/>
      <c r="O412" s="253"/>
      <c r="P412" s="253"/>
      <c r="Q412" s="253"/>
      <c r="R412" s="253"/>
      <c r="S412" s="253"/>
      <c r="T412" s="253"/>
      <c r="U412" s="253"/>
      <c r="V412" s="253"/>
      <c r="W412" s="253"/>
      <c r="X412" s="253"/>
      <c r="Y412" s="253"/>
      <c r="Z412" s="253"/>
      <c r="AA412" s="254"/>
      <c r="AB412" s="254"/>
      <c r="AC412" s="254"/>
      <c r="AD412" s="254"/>
      <c r="AE412" s="254"/>
      <c r="AF412" s="254"/>
      <c r="AG412" s="254"/>
      <c r="AH412" s="254"/>
      <c r="AI412" s="254"/>
      <c r="AJ412" s="254"/>
      <c r="AK412" s="254"/>
      <c r="AL412" s="254"/>
      <c r="AM412" s="254"/>
      <c r="AN412" s="254"/>
    </row>
    <row r="413" spans="1:40" s="255" customFormat="1" ht="10.199999999999999" customHeight="1">
      <c r="A413" s="248" t="s">
        <v>124</v>
      </c>
      <c r="B413" s="245">
        <f>-VLOOKUP(A413,Clasificación!D:G,4,FALSE)</f>
        <v>0</v>
      </c>
      <c r="C413" s="31"/>
      <c r="D413" s="31"/>
      <c r="E413" s="32">
        <f>-VLOOKUP(A413,Clasificación!D:H,5,FALSE)</f>
        <v>0</v>
      </c>
      <c r="F413" s="32">
        <f t="shared" si="21"/>
        <v>0</v>
      </c>
      <c r="G413" s="32">
        <f>-F413</f>
        <v>0</v>
      </c>
      <c r="H413" s="32">
        <v>0</v>
      </c>
      <c r="I413" s="32">
        <v>0</v>
      </c>
      <c r="J413" s="32">
        <v>0</v>
      </c>
      <c r="K413" s="32">
        <v>0</v>
      </c>
      <c r="L413" s="32">
        <v>0</v>
      </c>
      <c r="M413" s="251">
        <f t="shared" si="19"/>
        <v>0</v>
      </c>
      <c r="N413" s="253"/>
      <c r="O413" s="253"/>
      <c r="P413" s="253"/>
      <c r="Q413" s="253"/>
      <c r="R413" s="253"/>
      <c r="S413" s="253"/>
      <c r="T413" s="253"/>
      <c r="U413" s="253"/>
      <c r="V413" s="253"/>
      <c r="W413" s="253"/>
      <c r="X413" s="253"/>
      <c r="Y413" s="253"/>
      <c r="Z413" s="253"/>
      <c r="AA413" s="254"/>
      <c r="AB413" s="254"/>
      <c r="AC413" s="254"/>
      <c r="AD413" s="254"/>
      <c r="AE413" s="254"/>
      <c r="AF413" s="254"/>
      <c r="AG413" s="254"/>
      <c r="AH413" s="254"/>
      <c r="AI413" s="254"/>
      <c r="AJ413" s="254"/>
      <c r="AK413" s="254"/>
      <c r="AL413" s="254"/>
      <c r="AM413" s="254"/>
      <c r="AN413" s="254"/>
    </row>
    <row r="414" spans="1:40" s="250" customFormat="1" ht="10.199999999999999" customHeight="1">
      <c r="A414" s="248" t="s">
        <v>126</v>
      </c>
      <c r="B414" s="245">
        <f>-VLOOKUP(A414,Clasificación!D:G,4,FALSE)</f>
        <v>-61768993.43</v>
      </c>
      <c r="C414" s="31"/>
      <c r="D414" s="31"/>
      <c r="E414" s="32">
        <f>-VLOOKUP(A414,Clasificación!D:H,5,FALSE)</f>
        <v>-4398602.08</v>
      </c>
      <c r="F414" s="32">
        <f t="shared" si="21"/>
        <v>-57370391.350000001</v>
      </c>
      <c r="G414" s="32">
        <v>0</v>
      </c>
      <c r="H414" s="32">
        <v>0</v>
      </c>
      <c r="I414" s="32">
        <v>0</v>
      </c>
      <c r="J414" s="32">
        <v>0</v>
      </c>
      <c r="K414" s="32">
        <v>0</v>
      </c>
      <c r="L414" s="32">
        <f>-F414</f>
        <v>57370391.350000001</v>
      </c>
      <c r="M414" s="251">
        <f t="shared" si="19"/>
        <v>0</v>
      </c>
      <c r="N414" s="252"/>
      <c r="O414" s="252"/>
      <c r="P414" s="252"/>
      <c r="Q414" s="252"/>
      <c r="R414" s="252"/>
      <c r="S414" s="252"/>
      <c r="T414" s="252"/>
      <c r="U414" s="252"/>
      <c r="V414" s="252"/>
      <c r="W414" s="252"/>
      <c r="X414" s="252"/>
      <c r="Y414" s="252"/>
      <c r="Z414" s="252"/>
      <c r="AA414" s="249"/>
      <c r="AB414" s="249"/>
      <c r="AC414" s="249"/>
      <c r="AD414" s="249"/>
      <c r="AE414" s="249"/>
      <c r="AF414" s="249"/>
      <c r="AG414" s="249"/>
      <c r="AH414" s="249"/>
      <c r="AI414" s="249"/>
      <c r="AJ414" s="249"/>
      <c r="AK414" s="249"/>
      <c r="AL414" s="249"/>
      <c r="AM414" s="249"/>
      <c r="AN414" s="249"/>
    </row>
    <row r="415" spans="1:40" s="250" customFormat="1" ht="10.199999999999999" customHeight="1">
      <c r="A415" s="248" t="s">
        <v>379</v>
      </c>
      <c r="B415" s="245">
        <f>-VLOOKUP(A415,Clasificación!D:G,4,FALSE)</f>
        <v>32155259.57</v>
      </c>
      <c r="C415" s="31"/>
      <c r="D415" s="31"/>
      <c r="E415" s="32">
        <f>-VLOOKUP(A415,Clasificación!D:H,5,FALSE)</f>
        <v>498273.93</v>
      </c>
      <c r="F415" s="32">
        <f t="shared" si="21"/>
        <v>31656985.640000001</v>
      </c>
      <c r="G415" s="32">
        <v>0</v>
      </c>
      <c r="H415" s="32">
        <v>0</v>
      </c>
      <c r="I415" s="32">
        <v>0</v>
      </c>
      <c r="J415" s="32">
        <v>0</v>
      </c>
      <c r="K415" s="32">
        <f>-F415</f>
        <v>-31656985.640000001</v>
      </c>
      <c r="L415" s="32">
        <v>0</v>
      </c>
      <c r="M415" s="251">
        <f t="shared" si="19"/>
        <v>0</v>
      </c>
      <c r="N415" s="252"/>
      <c r="O415" s="252"/>
      <c r="P415" s="252"/>
      <c r="Q415" s="252"/>
      <c r="R415" s="252"/>
      <c r="S415" s="252"/>
      <c r="T415" s="252"/>
      <c r="U415" s="252"/>
      <c r="V415" s="252"/>
      <c r="W415" s="252"/>
      <c r="X415" s="252"/>
      <c r="Y415" s="252"/>
      <c r="Z415" s="252"/>
      <c r="AA415" s="249"/>
      <c r="AB415" s="249"/>
      <c r="AC415" s="249"/>
      <c r="AD415" s="249"/>
      <c r="AE415" s="249"/>
      <c r="AF415" s="249"/>
      <c r="AG415" s="249"/>
      <c r="AH415" s="249"/>
      <c r="AI415" s="249"/>
      <c r="AJ415" s="249"/>
      <c r="AK415" s="249"/>
      <c r="AL415" s="249"/>
      <c r="AM415" s="249"/>
      <c r="AN415" s="249"/>
    </row>
    <row r="416" spans="1:40" s="255" customFormat="1" ht="10.199999999999999" customHeight="1">
      <c r="A416" s="248" t="s">
        <v>128</v>
      </c>
      <c r="B416" s="245">
        <f>-VLOOKUP(A416,Clasificación!D:G,4,FALSE)</f>
        <v>0</v>
      </c>
      <c r="C416" s="31"/>
      <c r="D416" s="31"/>
      <c r="E416" s="32">
        <f>-VLOOKUP(A416,Clasificación!D:H,5,FALSE)</f>
        <v>0</v>
      </c>
      <c r="F416" s="32">
        <f t="shared" si="21"/>
        <v>0</v>
      </c>
      <c r="G416" s="32">
        <v>0</v>
      </c>
      <c r="H416" s="32">
        <v>0</v>
      </c>
      <c r="I416" s="32">
        <v>0</v>
      </c>
      <c r="J416" s="32">
        <v>0</v>
      </c>
      <c r="K416" s="32">
        <v>0</v>
      </c>
      <c r="L416" s="32">
        <f>-F416</f>
        <v>0</v>
      </c>
      <c r="M416" s="251">
        <f t="shared" si="19"/>
        <v>0</v>
      </c>
      <c r="N416" s="253"/>
      <c r="O416" s="253"/>
      <c r="P416" s="253"/>
      <c r="Q416" s="253"/>
      <c r="R416" s="253"/>
      <c r="S416" s="253"/>
      <c r="T416" s="253"/>
      <c r="U416" s="253"/>
      <c r="V416" s="253"/>
      <c r="W416" s="253"/>
      <c r="X416" s="253"/>
      <c r="Y416" s="253"/>
      <c r="Z416" s="253"/>
      <c r="AA416" s="254"/>
      <c r="AB416" s="254"/>
      <c r="AC416" s="254"/>
      <c r="AD416" s="254"/>
      <c r="AE416" s="254"/>
      <c r="AF416" s="254"/>
      <c r="AG416" s="254"/>
      <c r="AH416" s="254"/>
      <c r="AI416" s="254"/>
      <c r="AJ416" s="254"/>
      <c r="AK416" s="254"/>
      <c r="AL416" s="254"/>
      <c r="AM416" s="254"/>
      <c r="AN416" s="254"/>
    </row>
    <row r="417" spans="1:40" s="255" customFormat="1" ht="10.199999999999999" customHeight="1">
      <c r="A417" s="248" t="s">
        <v>1193</v>
      </c>
      <c r="B417" s="245">
        <f>-VLOOKUP(A417,Clasificación!D:G,4,FALSE)</f>
        <v>-18210.060000000001</v>
      </c>
      <c r="C417" s="31"/>
      <c r="D417" s="31">
        <f>-B417</f>
        <v>18210.060000000001</v>
      </c>
      <c r="E417" s="32">
        <f>-VLOOKUP(A417,Clasificación!D:H,5,FALSE)</f>
        <v>0</v>
      </c>
      <c r="F417" s="32">
        <f t="shared" si="21"/>
        <v>0</v>
      </c>
      <c r="G417" s="32">
        <v>0</v>
      </c>
      <c r="H417" s="32">
        <v>0</v>
      </c>
      <c r="I417" s="32">
        <v>0</v>
      </c>
      <c r="J417" s="32">
        <v>0</v>
      </c>
      <c r="K417" s="32">
        <f>-F417</f>
        <v>0</v>
      </c>
      <c r="L417" s="32">
        <v>0</v>
      </c>
      <c r="M417" s="251">
        <f t="shared" si="19"/>
        <v>0</v>
      </c>
      <c r="N417" s="253"/>
      <c r="O417" s="253"/>
      <c r="P417" s="253"/>
      <c r="Q417" s="253"/>
      <c r="R417" s="253"/>
      <c r="S417" s="253"/>
      <c r="T417" s="253"/>
      <c r="U417" s="253"/>
      <c r="V417" s="253"/>
      <c r="W417" s="253"/>
      <c r="X417" s="253"/>
      <c r="Y417" s="253"/>
      <c r="Z417" s="253"/>
      <c r="AA417" s="254"/>
      <c r="AB417" s="254"/>
      <c r="AC417" s="254"/>
      <c r="AD417" s="254"/>
      <c r="AE417" s="254"/>
      <c r="AF417" s="254"/>
      <c r="AG417" s="254"/>
      <c r="AH417" s="254"/>
      <c r="AI417" s="254"/>
      <c r="AJ417" s="254"/>
      <c r="AK417" s="254"/>
      <c r="AL417" s="254"/>
      <c r="AM417" s="254"/>
      <c r="AN417" s="254"/>
    </row>
    <row r="418" spans="1:40" s="250" customFormat="1" ht="10.199999999999999" customHeight="1">
      <c r="A418" s="248" t="s">
        <v>1194</v>
      </c>
      <c r="B418" s="245">
        <f>-VLOOKUP(A418,Clasificación!D:G,4,FALSE)</f>
        <v>-394116.96</v>
      </c>
      <c r="C418" s="31">
        <f>+D417</f>
        <v>18210.060000000001</v>
      </c>
      <c r="D418" s="31">
        <f>+C448</f>
        <v>394116.96000000124</v>
      </c>
      <c r="E418" s="32">
        <f>-VLOOKUP(A418,Clasificación!D:H,5,FALSE)</f>
        <v>-18210.060000000001</v>
      </c>
      <c r="F418" s="32">
        <f>+B418-C418+D418-E418</f>
        <v>1.2259988579899073E-9</v>
      </c>
      <c r="G418" s="32">
        <v>0</v>
      </c>
      <c r="H418" s="32">
        <v>0</v>
      </c>
      <c r="I418" s="32">
        <v>0</v>
      </c>
      <c r="J418" s="32">
        <v>0</v>
      </c>
      <c r="K418" s="32">
        <v>0</v>
      </c>
      <c r="L418" s="32">
        <v>0</v>
      </c>
      <c r="M418" s="251">
        <f t="shared" si="19"/>
        <v>1.2259988579899073E-9</v>
      </c>
      <c r="N418" s="252"/>
      <c r="O418" s="252"/>
      <c r="P418" s="252"/>
      <c r="Q418" s="252"/>
      <c r="R418" s="252"/>
      <c r="S418" s="252"/>
      <c r="T418" s="252"/>
      <c r="U418" s="252"/>
      <c r="V418" s="252"/>
      <c r="W418" s="252"/>
      <c r="X418" s="252"/>
      <c r="Y418" s="252"/>
      <c r="Z418" s="252"/>
      <c r="AA418" s="249"/>
      <c r="AB418" s="249"/>
      <c r="AC418" s="249"/>
      <c r="AD418" s="249"/>
      <c r="AE418" s="249"/>
      <c r="AF418" s="249"/>
      <c r="AG418" s="249"/>
      <c r="AH418" s="249"/>
      <c r="AI418" s="249"/>
      <c r="AJ418" s="249"/>
      <c r="AK418" s="249"/>
      <c r="AL418" s="249"/>
      <c r="AM418" s="249"/>
      <c r="AN418" s="249"/>
    </row>
    <row r="419" spans="1:40" s="262" customFormat="1" ht="10.199999999999999" customHeight="1">
      <c r="A419" s="257" t="s">
        <v>156</v>
      </c>
      <c r="B419" s="258">
        <f>SUM(B403:B418)+'BG 2021'!E405+'BG 2021'!E414+'BG 2021'!E418</f>
        <v>4.6566128730773926E-10</v>
      </c>
      <c r="C419" s="17"/>
      <c r="D419" s="17"/>
      <c r="E419" s="258">
        <f>+SUM(E403:E418)+'BG 2021'!C418+'BG 2021'!C414+'BG 2021'!C405</f>
        <v>2.2373569663614035E-10</v>
      </c>
      <c r="F419" s="258"/>
      <c r="G419" s="17">
        <v>0</v>
      </c>
      <c r="H419" s="17">
        <v>0</v>
      </c>
      <c r="I419" s="17">
        <v>0</v>
      </c>
      <c r="J419" s="17">
        <v>0</v>
      </c>
      <c r="K419" s="17">
        <v>0</v>
      </c>
      <c r="L419" s="17">
        <v>0</v>
      </c>
      <c r="M419" s="259"/>
      <c r="N419" s="260"/>
      <c r="O419" s="260"/>
      <c r="P419" s="260"/>
      <c r="Q419" s="260"/>
      <c r="R419" s="260"/>
      <c r="S419" s="260"/>
      <c r="T419" s="260"/>
      <c r="U419" s="260"/>
      <c r="V419" s="260"/>
      <c r="W419" s="260"/>
      <c r="X419" s="260"/>
      <c r="Y419" s="260"/>
      <c r="Z419" s="260"/>
      <c r="AA419" s="261"/>
      <c r="AB419" s="261"/>
      <c r="AC419" s="261"/>
      <c r="AD419" s="261"/>
      <c r="AE419" s="261"/>
      <c r="AF419" s="261"/>
      <c r="AG419" s="261"/>
      <c r="AH419" s="261"/>
      <c r="AI419" s="261"/>
      <c r="AJ419" s="261"/>
      <c r="AK419" s="261"/>
      <c r="AL419" s="261"/>
      <c r="AM419" s="261"/>
      <c r="AN419" s="261"/>
    </row>
    <row r="420" spans="1:40" s="269" customFormat="1" ht="10.199999999999999" customHeight="1">
      <c r="A420" s="263"/>
      <c r="B420" s="264"/>
      <c r="C420" s="3"/>
      <c r="D420" s="3"/>
      <c r="E420" s="264"/>
      <c r="F420" s="265"/>
      <c r="G420" s="16"/>
      <c r="H420" s="16"/>
      <c r="I420" s="16"/>
      <c r="J420" s="16"/>
      <c r="K420" s="16"/>
      <c r="L420" s="16"/>
      <c r="M420" s="266"/>
      <c r="N420" s="267"/>
      <c r="O420" s="267"/>
      <c r="P420" s="267"/>
      <c r="Q420" s="267"/>
      <c r="R420" s="267"/>
      <c r="S420" s="267"/>
      <c r="T420" s="267"/>
      <c r="U420" s="267"/>
      <c r="V420" s="267"/>
      <c r="W420" s="267"/>
      <c r="X420" s="267"/>
      <c r="Y420" s="267"/>
      <c r="Z420" s="267"/>
      <c r="AA420" s="268"/>
      <c r="AB420" s="268"/>
      <c r="AC420" s="268"/>
      <c r="AD420" s="268"/>
      <c r="AE420" s="268"/>
      <c r="AF420" s="268"/>
      <c r="AG420" s="268"/>
      <c r="AH420" s="268"/>
      <c r="AI420" s="268"/>
      <c r="AJ420" s="268"/>
      <c r="AK420" s="268"/>
      <c r="AL420" s="268"/>
      <c r="AM420" s="268"/>
      <c r="AN420" s="268"/>
    </row>
    <row r="421" spans="1:40" s="250" customFormat="1" ht="10.199999999999999" customHeight="1">
      <c r="A421" s="248" t="s">
        <v>130</v>
      </c>
      <c r="B421" s="245">
        <f>+VLOOKUP(A421,Clasificación!D:G,4,FALSE)</f>
        <v>0</v>
      </c>
      <c r="C421" s="31"/>
      <c r="D421" s="31"/>
      <c r="E421" s="32">
        <v>0</v>
      </c>
      <c r="F421" s="32">
        <f t="shared" ref="F421:F429" si="22">+B421+C421-D421-E421</f>
        <v>0</v>
      </c>
      <c r="G421" s="32">
        <v>0</v>
      </c>
      <c r="H421" s="32">
        <v>0</v>
      </c>
      <c r="I421" s="32">
        <v>0</v>
      </c>
      <c r="J421" s="32">
        <v>0</v>
      </c>
      <c r="K421" s="32">
        <v>0</v>
      </c>
      <c r="L421" s="32">
        <v>0</v>
      </c>
      <c r="M421" s="251">
        <f t="shared" ref="M421:M446" si="23">SUM(F421:L421)</f>
        <v>0</v>
      </c>
      <c r="N421" s="252"/>
      <c r="O421" s="252"/>
      <c r="P421" s="252"/>
      <c r="Q421" s="252"/>
      <c r="R421" s="252"/>
      <c r="S421" s="252"/>
      <c r="T421" s="252"/>
      <c r="U421" s="252"/>
      <c r="V421" s="252"/>
      <c r="W421" s="252"/>
      <c r="X421" s="252"/>
      <c r="Y421" s="252"/>
      <c r="Z421" s="252"/>
      <c r="AA421" s="249"/>
      <c r="AB421" s="249"/>
      <c r="AC421" s="249"/>
      <c r="AD421" s="249"/>
      <c r="AE421" s="249"/>
      <c r="AF421" s="249"/>
      <c r="AG421" s="249"/>
      <c r="AH421" s="249"/>
      <c r="AI421" s="249"/>
      <c r="AJ421" s="249"/>
      <c r="AK421" s="249"/>
      <c r="AL421" s="249"/>
      <c r="AM421" s="249"/>
      <c r="AN421" s="249"/>
    </row>
    <row r="422" spans="1:40" s="250" customFormat="1" ht="10.199999999999999" customHeight="1">
      <c r="A422" s="248" t="s">
        <v>449</v>
      </c>
      <c r="B422" s="245">
        <f>+VLOOKUP(A422,Clasificación!D:G,4,FALSE)</f>
        <v>0</v>
      </c>
      <c r="C422" s="31"/>
      <c r="D422" s="31"/>
      <c r="E422" s="32">
        <v>0</v>
      </c>
      <c r="F422" s="32">
        <f t="shared" si="22"/>
        <v>0</v>
      </c>
      <c r="G422" s="32">
        <v>0</v>
      </c>
      <c r="H422" s="32">
        <v>0</v>
      </c>
      <c r="I422" s="32">
        <v>0</v>
      </c>
      <c r="J422" s="32">
        <v>0</v>
      </c>
      <c r="K422" s="32">
        <v>0</v>
      </c>
      <c r="L422" s="32">
        <v>0</v>
      </c>
      <c r="M422" s="251">
        <f t="shared" si="23"/>
        <v>0</v>
      </c>
      <c r="N422" s="252"/>
      <c r="O422" s="252"/>
      <c r="P422" s="252"/>
      <c r="Q422" s="252"/>
      <c r="R422" s="252"/>
      <c r="S422" s="252"/>
      <c r="T422" s="252"/>
      <c r="U422" s="252"/>
      <c r="V422" s="252"/>
      <c r="W422" s="252"/>
      <c r="X422" s="252"/>
      <c r="Y422" s="252"/>
      <c r="Z422" s="252"/>
      <c r="AA422" s="249"/>
      <c r="AB422" s="249"/>
      <c r="AC422" s="249"/>
      <c r="AD422" s="249"/>
      <c r="AE422" s="249"/>
      <c r="AF422" s="249"/>
      <c r="AG422" s="249"/>
      <c r="AH422" s="249"/>
      <c r="AI422" s="249"/>
      <c r="AJ422" s="249"/>
      <c r="AK422" s="249"/>
      <c r="AL422" s="249"/>
      <c r="AM422" s="249"/>
      <c r="AN422" s="249"/>
    </row>
    <row r="423" spans="1:40" s="250" customFormat="1" ht="10.199999999999999" customHeight="1">
      <c r="A423" s="248" t="s">
        <v>470</v>
      </c>
      <c r="B423" s="245">
        <f>+VLOOKUP(A423,Clasificación!D:G,4,FALSE)</f>
        <v>202580.7</v>
      </c>
      <c r="C423" s="31"/>
      <c r="D423" s="31"/>
      <c r="E423" s="32">
        <v>0</v>
      </c>
      <c r="F423" s="32">
        <f t="shared" si="22"/>
        <v>202580.7</v>
      </c>
      <c r="G423" s="32">
        <f>-F423</f>
        <v>-202580.7</v>
      </c>
      <c r="H423" s="32">
        <v>0</v>
      </c>
      <c r="I423" s="32">
        <v>0</v>
      </c>
      <c r="J423" s="32">
        <v>0</v>
      </c>
      <c r="K423" s="32">
        <v>0</v>
      </c>
      <c r="L423" s="32">
        <v>0</v>
      </c>
      <c r="M423" s="251">
        <f t="shared" si="23"/>
        <v>0</v>
      </c>
      <c r="N423" s="252"/>
      <c r="O423" s="252"/>
      <c r="P423" s="252"/>
      <c r="Q423" s="252"/>
      <c r="R423" s="252"/>
      <c r="S423" s="252"/>
      <c r="T423" s="252"/>
      <c r="U423" s="252"/>
      <c r="V423" s="252"/>
      <c r="W423" s="252"/>
      <c r="X423" s="252"/>
      <c r="Y423" s="252"/>
      <c r="Z423" s="252"/>
      <c r="AA423" s="249"/>
      <c r="AB423" s="249"/>
      <c r="AC423" s="249"/>
      <c r="AD423" s="249"/>
      <c r="AE423" s="249"/>
      <c r="AF423" s="249"/>
      <c r="AG423" s="249"/>
      <c r="AH423" s="249"/>
      <c r="AI423" s="249"/>
      <c r="AJ423" s="249"/>
      <c r="AK423" s="249"/>
      <c r="AL423" s="249"/>
      <c r="AM423" s="249"/>
      <c r="AN423" s="249"/>
    </row>
    <row r="424" spans="1:40" s="250" customFormat="1" ht="10.199999999999999" customHeight="1">
      <c r="A424" s="248" t="s">
        <v>450</v>
      </c>
      <c r="B424" s="245">
        <f>+VLOOKUP(A424,Clasificación!D:G,4,FALSE)</f>
        <v>5927599.5199999996</v>
      </c>
      <c r="C424" s="31"/>
      <c r="D424" s="31"/>
      <c r="E424" s="32">
        <v>0</v>
      </c>
      <c r="F424" s="32">
        <f t="shared" si="22"/>
        <v>5927599.5199999996</v>
      </c>
      <c r="G424" s="32">
        <f>-F424</f>
        <v>-5927599.5199999996</v>
      </c>
      <c r="H424" s="32">
        <v>0</v>
      </c>
      <c r="I424" s="32">
        <v>0</v>
      </c>
      <c r="J424" s="32">
        <v>0</v>
      </c>
      <c r="K424" s="32">
        <v>0</v>
      </c>
      <c r="L424" s="32">
        <v>0</v>
      </c>
      <c r="M424" s="251">
        <f t="shared" si="23"/>
        <v>0</v>
      </c>
      <c r="N424" s="252"/>
      <c r="O424" s="252"/>
      <c r="P424" s="252"/>
      <c r="Q424" s="252"/>
      <c r="R424" s="252"/>
      <c r="S424" s="252"/>
      <c r="T424" s="252"/>
      <c r="U424" s="252"/>
      <c r="V424" s="252"/>
      <c r="W424" s="252"/>
      <c r="X424" s="252"/>
      <c r="Y424" s="252"/>
      <c r="Z424" s="252"/>
      <c r="AA424" s="249"/>
      <c r="AB424" s="249"/>
      <c r="AC424" s="249"/>
      <c r="AD424" s="249"/>
      <c r="AE424" s="249"/>
      <c r="AF424" s="249"/>
      <c r="AG424" s="249"/>
      <c r="AH424" s="249"/>
      <c r="AI424" s="249"/>
      <c r="AJ424" s="249"/>
      <c r="AK424" s="249"/>
      <c r="AL424" s="249"/>
      <c r="AM424" s="249"/>
      <c r="AN424" s="249"/>
    </row>
    <row r="425" spans="1:40" s="255" customFormat="1" ht="10.199999999999999" customHeight="1">
      <c r="A425" s="248" t="s">
        <v>132</v>
      </c>
      <c r="B425" s="245">
        <f>+VLOOKUP(A425,Clasificación!D:G,4,FALSE)</f>
        <v>0</v>
      </c>
      <c r="C425" s="31"/>
      <c r="D425" s="31"/>
      <c r="E425" s="32">
        <v>0</v>
      </c>
      <c r="F425" s="32">
        <f t="shared" si="22"/>
        <v>0</v>
      </c>
      <c r="G425" s="32">
        <v>0</v>
      </c>
      <c r="H425" s="32">
        <v>0</v>
      </c>
      <c r="I425" s="32">
        <v>0</v>
      </c>
      <c r="J425" s="32">
        <v>0</v>
      </c>
      <c r="K425" s="32">
        <v>0</v>
      </c>
      <c r="L425" s="32">
        <v>0</v>
      </c>
      <c r="M425" s="251">
        <f t="shared" si="23"/>
        <v>0</v>
      </c>
      <c r="N425" s="253"/>
      <c r="O425" s="253"/>
      <c r="P425" s="253"/>
      <c r="Q425" s="253"/>
      <c r="R425" s="253"/>
      <c r="S425" s="253"/>
      <c r="T425" s="253"/>
      <c r="U425" s="253"/>
      <c r="V425" s="253"/>
      <c r="W425" s="253"/>
      <c r="X425" s="253"/>
      <c r="Y425" s="253"/>
      <c r="Z425" s="253"/>
      <c r="AA425" s="254"/>
      <c r="AB425" s="254"/>
      <c r="AC425" s="254"/>
      <c r="AD425" s="254"/>
      <c r="AE425" s="254"/>
      <c r="AF425" s="254"/>
      <c r="AG425" s="254"/>
      <c r="AH425" s="254"/>
      <c r="AI425" s="254"/>
      <c r="AJ425" s="254"/>
      <c r="AK425" s="254"/>
      <c r="AL425" s="254"/>
      <c r="AM425" s="254"/>
      <c r="AN425" s="254"/>
    </row>
    <row r="426" spans="1:40" s="250" customFormat="1" ht="10.199999999999999" customHeight="1">
      <c r="A426" s="248" t="s">
        <v>1025</v>
      </c>
      <c r="B426" s="245">
        <f>+VLOOKUP(A426,Clasificación!D:G,4,FALSE)</f>
        <v>481.31</v>
      </c>
      <c r="C426" s="31"/>
      <c r="D426" s="31"/>
      <c r="E426" s="32">
        <v>0</v>
      </c>
      <c r="F426" s="32">
        <f t="shared" si="22"/>
        <v>481.31</v>
      </c>
      <c r="G426" s="32">
        <v>0</v>
      </c>
      <c r="H426" s="32">
        <v>0</v>
      </c>
      <c r="I426" s="32">
        <v>0</v>
      </c>
      <c r="J426" s="32">
        <f>-F426</f>
        <v>-481.31</v>
      </c>
      <c r="K426" s="32">
        <v>0</v>
      </c>
      <c r="L426" s="32">
        <v>0</v>
      </c>
      <c r="M426" s="251">
        <f t="shared" si="23"/>
        <v>0</v>
      </c>
      <c r="N426" s="252"/>
      <c r="O426" s="252"/>
      <c r="P426" s="252"/>
      <c r="Q426" s="252"/>
      <c r="R426" s="252"/>
      <c r="S426" s="252"/>
      <c r="T426" s="252"/>
      <c r="U426" s="252"/>
      <c r="V426" s="252"/>
      <c r="W426" s="252"/>
      <c r="X426" s="252"/>
      <c r="Y426" s="252"/>
      <c r="Z426" s="252"/>
      <c r="AA426" s="249"/>
      <c r="AB426" s="249"/>
      <c r="AC426" s="249"/>
      <c r="AD426" s="249"/>
      <c r="AE426" s="249"/>
      <c r="AF426" s="249"/>
      <c r="AG426" s="249"/>
      <c r="AH426" s="249"/>
      <c r="AI426" s="249"/>
      <c r="AJ426" s="249"/>
      <c r="AK426" s="249"/>
      <c r="AL426" s="249"/>
      <c r="AM426" s="249"/>
      <c r="AN426" s="249"/>
    </row>
    <row r="427" spans="1:40" s="250" customFormat="1" ht="10.199999999999999" customHeight="1">
      <c r="A427" s="248" t="s">
        <v>134</v>
      </c>
      <c r="B427" s="245">
        <f>+VLOOKUP(A427,Clasificación!D:G,4,FALSE)</f>
        <v>0</v>
      </c>
      <c r="C427" s="31"/>
      <c r="D427" s="31"/>
      <c r="E427" s="32">
        <v>0</v>
      </c>
      <c r="F427" s="32">
        <f t="shared" si="22"/>
        <v>0</v>
      </c>
      <c r="G427" s="32">
        <f>-F427</f>
        <v>0</v>
      </c>
      <c r="H427" s="32">
        <v>0</v>
      </c>
      <c r="I427" s="32">
        <v>0</v>
      </c>
      <c r="J427" s="32">
        <v>0</v>
      </c>
      <c r="K427" s="32">
        <v>0</v>
      </c>
      <c r="L427" s="32">
        <v>0</v>
      </c>
      <c r="M427" s="251">
        <f t="shared" si="23"/>
        <v>0</v>
      </c>
      <c r="N427" s="252"/>
      <c r="O427" s="252"/>
      <c r="P427" s="252"/>
      <c r="Q427" s="252"/>
      <c r="R427" s="252"/>
      <c r="S427" s="252"/>
      <c r="T427" s="252"/>
      <c r="U427" s="252"/>
      <c r="V427" s="252"/>
      <c r="W427" s="252"/>
      <c r="X427" s="252"/>
      <c r="Y427" s="252"/>
      <c r="Z427" s="252"/>
      <c r="AA427" s="249"/>
      <c r="AB427" s="249"/>
      <c r="AC427" s="249"/>
      <c r="AD427" s="249"/>
      <c r="AE427" s="249"/>
      <c r="AF427" s="249"/>
      <c r="AG427" s="249"/>
      <c r="AH427" s="249"/>
      <c r="AI427" s="249"/>
      <c r="AJ427" s="249"/>
      <c r="AK427" s="249"/>
      <c r="AL427" s="249"/>
      <c r="AM427" s="249"/>
      <c r="AN427" s="249"/>
    </row>
    <row r="428" spans="1:40" s="250" customFormat="1" ht="10.199999999999999" customHeight="1">
      <c r="A428" s="248" t="s">
        <v>136</v>
      </c>
      <c r="B428" s="245">
        <f>+VLOOKUP(A428,Clasificación!D:G,4,FALSE)</f>
        <v>238084.5</v>
      </c>
      <c r="C428" s="31"/>
      <c r="D428" s="31">
        <f>-C410-C406</f>
        <v>0</v>
      </c>
      <c r="E428" s="32">
        <v>0</v>
      </c>
      <c r="F428" s="32">
        <f t="shared" si="22"/>
        <v>238084.5</v>
      </c>
      <c r="H428" s="32">
        <v>0</v>
      </c>
      <c r="I428" s="32">
        <f>-F428</f>
        <v>-238084.5</v>
      </c>
      <c r="J428" s="32">
        <v>0</v>
      </c>
      <c r="K428" s="32">
        <v>0</v>
      </c>
      <c r="L428" s="32">
        <v>0</v>
      </c>
      <c r="M428" s="251">
        <f t="shared" si="23"/>
        <v>0</v>
      </c>
      <c r="N428" s="252"/>
      <c r="O428" s="252"/>
      <c r="P428" s="252"/>
      <c r="Q428" s="252"/>
      <c r="R428" s="252"/>
      <c r="S428" s="252"/>
      <c r="T428" s="252"/>
      <c r="U428" s="252"/>
      <c r="V428" s="252"/>
      <c r="W428" s="252"/>
      <c r="X428" s="252"/>
      <c r="Y428" s="252"/>
      <c r="Z428" s="252"/>
      <c r="AA428" s="249"/>
      <c r="AB428" s="249"/>
      <c r="AC428" s="249"/>
      <c r="AD428" s="249"/>
      <c r="AE428" s="249"/>
      <c r="AF428" s="249"/>
      <c r="AG428" s="249"/>
      <c r="AH428" s="249"/>
      <c r="AI428" s="249"/>
      <c r="AJ428" s="249"/>
      <c r="AK428" s="249"/>
      <c r="AL428" s="249"/>
      <c r="AM428" s="249"/>
      <c r="AN428" s="249"/>
    </row>
    <row r="429" spans="1:40" s="255" customFormat="1" ht="10.199999999999999" customHeight="1">
      <c r="A429" s="248" t="s">
        <v>204</v>
      </c>
      <c r="B429" s="245">
        <f>+VLOOKUP(A429,Clasificación!D:G,4,FALSE)</f>
        <v>23808.55</v>
      </c>
      <c r="C429" s="31"/>
      <c r="D429" s="31">
        <f>-C411</f>
        <v>0</v>
      </c>
      <c r="E429" s="32">
        <v>0</v>
      </c>
      <c r="F429" s="32">
        <f t="shared" si="22"/>
        <v>23808.55</v>
      </c>
      <c r="G429" s="32">
        <v>0</v>
      </c>
      <c r="H429" s="32">
        <v>0</v>
      </c>
      <c r="I429" s="32">
        <f>-F429</f>
        <v>-23808.55</v>
      </c>
      <c r="J429" s="32">
        <v>0</v>
      </c>
      <c r="K429" s="32">
        <v>0</v>
      </c>
      <c r="L429" s="32">
        <v>0</v>
      </c>
      <c r="M429" s="251">
        <f t="shared" si="23"/>
        <v>0</v>
      </c>
      <c r="N429" s="253"/>
      <c r="O429" s="253"/>
      <c r="P429" s="253"/>
      <c r="Q429" s="253"/>
      <c r="R429" s="253"/>
      <c r="S429" s="253"/>
      <c r="T429" s="253"/>
      <c r="U429" s="253"/>
      <c r="V429" s="253"/>
      <c r="W429" s="253"/>
      <c r="X429" s="253"/>
      <c r="Y429" s="253"/>
      <c r="Z429" s="253"/>
      <c r="AA429" s="254"/>
      <c r="AB429" s="254"/>
      <c r="AC429" s="254"/>
      <c r="AD429" s="254"/>
      <c r="AE429" s="254"/>
      <c r="AF429" s="254"/>
      <c r="AG429" s="254"/>
      <c r="AH429" s="254"/>
      <c r="AI429" s="254"/>
      <c r="AJ429" s="254"/>
      <c r="AK429" s="254"/>
      <c r="AL429" s="254"/>
      <c r="AM429" s="254"/>
      <c r="AN429" s="254"/>
    </row>
    <row r="430" spans="1:40" s="262" customFormat="1" ht="10.199999999999999" customHeight="1">
      <c r="A430" s="257" t="s">
        <v>40</v>
      </c>
      <c r="B430" s="258">
        <f>+SUM(B421:B429)-'BG 2021'!E422</f>
        <v>0</v>
      </c>
      <c r="C430" s="17"/>
      <c r="D430" s="17"/>
      <c r="E430" s="17"/>
      <c r="F430" s="258"/>
      <c r="G430" s="17">
        <v>0</v>
      </c>
      <c r="H430" s="17">
        <v>0</v>
      </c>
      <c r="I430" s="17">
        <v>0</v>
      </c>
      <c r="J430" s="17">
        <v>0</v>
      </c>
      <c r="K430" s="17">
        <v>0</v>
      </c>
      <c r="L430" s="17">
        <v>0</v>
      </c>
      <c r="M430" s="259"/>
      <c r="N430" s="260"/>
      <c r="O430" s="260"/>
      <c r="P430" s="260"/>
      <c r="Q430" s="260"/>
      <c r="R430" s="260"/>
      <c r="S430" s="260"/>
      <c r="T430" s="260"/>
      <c r="U430" s="260"/>
      <c r="V430" s="260"/>
      <c r="W430" s="260"/>
      <c r="X430" s="260"/>
      <c r="Y430" s="260"/>
      <c r="Z430" s="260"/>
      <c r="AA430" s="261"/>
      <c r="AB430" s="261"/>
      <c r="AC430" s="261"/>
      <c r="AD430" s="261"/>
      <c r="AE430" s="261"/>
      <c r="AF430" s="261"/>
      <c r="AG430" s="261"/>
      <c r="AH430" s="261"/>
      <c r="AI430" s="261"/>
      <c r="AJ430" s="261"/>
      <c r="AK430" s="261"/>
      <c r="AL430" s="261"/>
      <c r="AM430" s="261"/>
      <c r="AN430" s="261"/>
    </row>
    <row r="431" spans="1:40" s="250" customFormat="1" ht="10.199999999999999" customHeight="1">
      <c r="A431" s="248" t="s">
        <v>139</v>
      </c>
      <c r="B431" s="245">
        <f>-VLOOKUP(A431,Clasificación!D:G,4,FALSE)</f>
        <v>0</v>
      </c>
      <c r="C431" s="31"/>
      <c r="D431" s="31"/>
      <c r="E431" s="32">
        <v>0</v>
      </c>
      <c r="F431" s="32">
        <f t="shared" ref="F431:F446" si="24">+B431-C431+D431-E431</f>
        <v>0</v>
      </c>
      <c r="G431" s="32">
        <v>0</v>
      </c>
      <c r="H431" s="32">
        <v>0</v>
      </c>
      <c r="I431" s="32">
        <v>0</v>
      </c>
      <c r="J431" s="32">
        <v>0</v>
      </c>
      <c r="K431" s="32">
        <v>0</v>
      </c>
      <c r="L431" s="32">
        <v>0</v>
      </c>
      <c r="M431" s="251">
        <f t="shared" si="23"/>
        <v>0</v>
      </c>
      <c r="N431" s="252"/>
      <c r="O431" s="252"/>
      <c r="P431" s="252"/>
      <c r="Q431" s="252"/>
      <c r="R431" s="252"/>
      <c r="S431" s="252"/>
      <c r="T431" s="252"/>
      <c r="U431" s="252"/>
      <c r="V431" s="252"/>
      <c r="W431" s="252"/>
      <c r="X431" s="252"/>
      <c r="Y431" s="252"/>
      <c r="Z431" s="252"/>
      <c r="AA431" s="249"/>
      <c r="AB431" s="249"/>
      <c r="AC431" s="249"/>
      <c r="AD431" s="249"/>
      <c r="AE431" s="249"/>
      <c r="AF431" s="249"/>
      <c r="AG431" s="249"/>
      <c r="AH431" s="249"/>
      <c r="AI431" s="249"/>
      <c r="AJ431" s="249"/>
      <c r="AK431" s="249"/>
      <c r="AL431" s="249"/>
      <c r="AM431" s="249"/>
      <c r="AN431" s="249"/>
    </row>
    <row r="432" spans="1:40" s="250" customFormat="1" ht="10.199999999999999" customHeight="1">
      <c r="A432" s="248" t="s">
        <v>452</v>
      </c>
      <c r="B432" s="245">
        <f>-VLOOKUP(A432,Clasificación!D:G,4,FALSE)</f>
        <v>0</v>
      </c>
      <c r="C432" s="31"/>
      <c r="D432" s="31"/>
      <c r="E432" s="32">
        <v>0</v>
      </c>
      <c r="F432" s="32">
        <f t="shared" si="24"/>
        <v>0</v>
      </c>
      <c r="G432" s="32">
        <f>-F432</f>
        <v>0</v>
      </c>
      <c r="H432" s="32">
        <v>0</v>
      </c>
      <c r="I432" s="32">
        <v>0</v>
      </c>
      <c r="J432" s="32"/>
      <c r="K432" s="32"/>
      <c r="L432" s="32"/>
      <c r="M432" s="251">
        <f t="shared" si="23"/>
        <v>0</v>
      </c>
      <c r="N432" s="252"/>
      <c r="O432" s="252"/>
      <c r="P432" s="252"/>
      <c r="Q432" s="252"/>
      <c r="R432" s="252"/>
      <c r="S432" s="252"/>
      <c r="T432" s="252"/>
      <c r="U432" s="252"/>
      <c r="V432" s="252"/>
      <c r="W432" s="252"/>
      <c r="X432" s="252"/>
      <c r="Y432" s="252"/>
      <c r="Z432" s="252"/>
      <c r="AA432" s="249"/>
      <c r="AB432" s="249"/>
      <c r="AC432" s="249"/>
      <c r="AD432" s="249"/>
      <c r="AE432" s="249"/>
      <c r="AF432" s="249"/>
      <c r="AG432" s="249"/>
      <c r="AH432" s="249"/>
      <c r="AI432" s="249"/>
      <c r="AJ432" s="249"/>
      <c r="AK432" s="249"/>
      <c r="AL432" s="249"/>
      <c r="AM432" s="249"/>
      <c r="AN432" s="249"/>
    </row>
    <row r="433" spans="1:40" s="250" customFormat="1" ht="10.199999999999999" customHeight="1">
      <c r="A433" s="248" t="s">
        <v>472</v>
      </c>
      <c r="B433" s="245">
        <f>-VLOOKUP(A433,Clasificación!D:G,4,FALSE)</f>
        <v>-202526</v>
      </c>
      <c r="C433" s="31"/>
      <c r="D433" s="31"/>
      <c r="E433" s="32">
        <v>0</v>
      </c>
      <c r="F433" s="32">
        <f t="shared" si="24"/>
        <v>-202526</v>
      </c>
      <c r="G433" s="32">
        <f>-F433</f>
        <v>202526</v>
      </c>
      <c r="H433" s="32">
        <v>0</v>
      </c>
      <c r="I433" s="32">
        <v>0</v>
      </c>
      <c r="J433" s="32"/>
      <c r="K433" s="32"/>
      <c r="L433" s="32"/>
      <c r="M433" s="251">
        <f t="shared" si="23"/>
        <v>0</v>
      </c>
      <c r="N433" s="252"/>
      <c r="O433" s="252"/>
      <c r="P433" s="252"/>
      <c r="Q433" s="252"/>
      <c r="R433" s="252"/>
      <c r="S433" s="252"/>
      <c r="T433" s="252"/>
      <c r="U433" s="252"/>
      <c r="V433" s="252"/>
      <c r="W433" s="252"/>
      <c r="X433" s="252"/>
      <c r="Y433" s="252"/>
      <c r="Z433" s="252"/>
      <c r="AA433" s="249"/>
      <c r="AB433" s="249"/>
      <c r="AC433" s="249"/>
      <c r="AD433" s="249"/>
      <c r="AE433" s="249"/>
      <c r="AF433" s="249"/>
      <c r="AG433" s="249"/>
      <c r="AH433" s="249"/>
      <c r="AI433" s="249"/>
      <c r="AJ433" s="249"/>
      <c r="AK433" s="249"/>
      <c r="AL433" s="249"/>
      <c r="AM433" s="249"/>
      <c r="AN433" s="249"/>
    </row>
    <row r="434" spans="1:40" s="255" customFormat="1" ht="10.199999999999999" customHeight="1">
      <c r="A434" s="248" t="s">
        <v>454</v>
      </c>
      <c r="B434" s="245">
        <f>-VLOOKUP(A434,Clasificación!D:G,4,FALSE)</f>
        <v>-5928008.9000000004</v>
      </c>
      <c r="C434" s="31"/>
      <c r="D434" s="31"/>
      <c r="E434" s="32">
        <v>0</v>
      </c>
      <c r="F434" s="32">
        <f t="shared" si="24"/>
        <v>-5928008.9000000004</v>
      </c>
      <c r="G434" s="32">
        <f>-F434</f>
        <v>5928008.9000000004</v>
      </c>
      <c r="H434" s="32">
        <v>0</v>
      </c>
      <c r="I434" s="32">
        <v>0</v>
      </c>
      <c r="J434" s="32">
        <v>0</v>
      </c>
      <c r="K434" s="32">
        <v>0</v>
      </c>
      <c r="L434" s="32">
        <v>0</v>
      </c>
      <c r="M434" s="251">
        <f t="shared" si="23"/>
        <v>0</v>
      </c>
      <c r="N434" s="253"/>
      <c r="O434" s="253"/>
      <c r="P434" s="253"/>
      <c r="Q434" s="253"/>
      <c r="R434" s="253"/>
      <c r="S434" s="253"/>
      <c r="T434" s="253"/>
      <c r="U434" s="253"/>
      <c r="V434" s="253"/>
      <c r="W434" s="253"/>
      <c r="X434" s="253"/>
      <c r="Y434" s="253"/>
      <c r="Z434" s="253"/>
      <c r="AA434" s="254"/>
      <c r="AB434" s="254"/>
      <c r="AC434" s="254"/>
      <c r="AD434" s="254"/>
      <c r="AE434" s="254"/>
      <c r="AF434" s="254"/>
      <c r="AG434" s="254"/>
      <c r="AH434" s="254"/>
      <c r="AI434" s="254"/>
      <c r="AJ434" s="254"/>
      <c r="AK434" s="254"/>
      <c r="AL434" s="254"/>
      <c r="AM434" s="254"/>
      <c r="AN434" s="254"/>
    </row>
    <row r="435" spans="1:40" s="255" customFormat="1" ht="10.199999999999999" customHeight="1">
      <c r="A435" s="248" t="s">
        <v>382</v>
      </c>
      <c r="B435" s="245">
        <f>-VLOOKUP(A435,Clasificación!D:G,4,FALSE)</f>
        <v>0</v>
      </c>
      <c r="C435" s="31"/>
      <c r="D435" s="31"/>
      <c r="E435" s="32">
        <v>0</v>
      </c>
      <c r="F435" s="32">
        <f t="shared" si="24"/>
        <v>0</v>
      </c>
      <c r="G435" s="32">
        <f>-F435</f>
        <v>0</v>
      </c>
      <c r="H435" s="32">
        <v>0</v>
      </c>
      <c r="I435" s="32">
        <v>0</v>
      </c>
      <c r="J435" s="32"/>
      <c r="K435" s="32"/>
      <c r="L435" s="32"/>
      <c r="M435" s="251">
        <f t="shared" si="23"/>
        <v>0</v>
      </c>
      <c r="N435" s="253"/>
      <c r="O435" s="253"/>
      <c r="P435" s="253"/>
      <c r="Q435" s="253"/>
      <c r="R435" s="253"/>
      <c r="S435" s="253"/>
      <c r="T435" s="253"/>
      <c r="U435" s="253"/>
      <c r="V435" s="253"/>
      <c r="W435" s="253"/>
      <c r="X435" s="253"/>
      <c r="Y435" s="253"/>
      <c r="Z435" s="253"/>
      <c r="AA435" s="254"/>
      <c r="AB435" s="254"/>
      <c r="AC435" s="254"/>
      <c r="AD435" s="254"/>
      <c r="AE435" s="254"/>
      <c r="AF435" s="254"/>
      <c r="AG435" s="254"/>
      <c r="AH435" s="254"/>
      <c r="AI435" s="254"/>
      <c r="AJ435" s="254"/>
      <c r="AK435" s="254"/>
      <c r="AL435" s="254"/>
      <c r="AM435" s="254"/>
      <c r="AN435" s="254"/>
    </row>
    <row r="436" spans="1:40" s="255" customFormat="1" ht="10.199999999999999" customHeight="1">
      <c r="A436" s="248" t="s">
        <v>1122</v>
      </c>
      <c r="B436" s="245">
        <f>-VLOOKUP(A436,Clasificación!D:G,4,FALSE)</f>
        <v>-12565.48</v>
      </c>
      <c r="C436" s="31"/>
      <c r="D436" s="31"/>
      <c r="E436" s="32">
        <v>0</v>
      </c>
      <c r="F436" s="32">
        <f t="shared" si="24"/>
        <v>-12565.48</v>
      </c>
      <c r="G436" s="32">
        <v>0</v>
      </c>
      <c r="H436" s="32">
        <f>-F436</f>
        <v>12565.48</v>
      </c>
      <c r="I436" s="32">
        <v>0</v>
      </c>
      <c r="J436" s="32">
        <v>0</v>
      </c>
      <c r="K436" s="32">
        <v>0</v>
      </c>
      <c r="L436" s="32">
        <v>0</v>
      </c>
      <c r="M436" s="251">
        <f t="shared" si="23"/>
        <v>0</v>
      </c>
      <c r="N436" s="253"/>
      <c r="O436" s="253"/>
      <c r="P436" s="253"/>
      <c r="Q436" s="253"/>
      <c r="R436" s="253"/>
      <c r="S436" s="253"/>
      <c r="T436" s="253"/>
      <c r="U436" s="253"/>
      <c r="V436" s="253"/>
      <c r="W436" s="253"/>
      <c r="X436" s="253"/>
      <c r="Y436" s="253"/>
      <c r="Z436" s="253"/>
      <c r="AA436" s="254"/>
      <c r="AB436" s="254"/>
      <c r="AC436" s="254"/>
      <c r="AD436" s="254"/>
      <c r="AE436" s="254"/>
      <c r="AF436" s="254"/>
      <c r="AG436" s="254"/>
      <c r="AH436" s="254"/>
      <c r="AI436" s="254"/>
      <c r="AJ436" s="254"/>
      <c r="AK436" s="254"/>
      <c r="AL436" s="254"/>
      <c r="AM436" s="254"/>
      <c r="AN436" s="254"/>
    </row>
    <row r="437" spans="1:40" s="250" customFormat="1" ht="10.199999999999999" customHeight="1">
      <c r="A437" s="248" t="s">
        <v>384</v>
      </c>
      <c r="B437" s="245">
        <f>-VLOOKUP(A437,Clasificación!D:G,4,FALSE)</f>
        <v>-74995.990000000005</v>
      </c>
      <c r="C437" s="31"/>
      <c r="D437" s="31"/>
      <c r="E437" s="32">
        <v>0</v>
      </c>
      <c r="F437" s="32">
        <f t="shared" si="24"/>
        <v>-74995.990000000005</v>
      </c>
      <c r="G437" s="32">
        <v>0</v>
      </c>
      <c r="H437" s="32">
        <f t="shared" ref="H437:H446" si="25">-F437</f>
        <v>74995.990000000005</v>
      </c>
      <c r="I437" s="32">
        <v>0</v>
      </c>
      <c r="J437" s="32">
        <v>0</v>
      </c>
      <c r="K437" s="32">
        <v>0</v>
      </c>
      <c r="L437" s="32">
        <v>0</v>
      </c>
      <c r="M437" s="251">
        <f t="shared" si="23"/>
        <v>0</v>
      </c>
      <c r="N437" s="252"/>
      <c r="O437" s="252"/>
      <c r="P437" s="252"/>
      <c r="Q437" s="252"/>
      <c r="R437" s="252"/>
      <c r="S437" s="252"/>
      <c r="T437" s="252"/>
      <c r="U437" s="252"/>
      <c r="V437" s="252"/>
      <c r="W437" s="252"/>
      <c r="X437" s="252"/>
      <c r="Y437" s="252"/>
      <c r="Z437" s="252"/>
      <c r="AA437" s="249"/>
      <c r="AB437" s="249"/>
      <c r="AC437" s="249"/>
      <c r="AD437" s="249"/>
      <c r="AE437" s="249"/>
      <c r="AF437" s="249"/>
      <c r="AG437" s="249"/>
      <c r="AH437" s="249"/>
      <c r="AI437" s="249"/>
      <c r="AJ437" s="249"/>
      <c r="AK437" s="249"/>
      <c r="AL437" s="249"/>
      <c r="AM437" s="249"/>
      <c r="AN437" s="249"/>
    </row>
    <row r="438" spans="1:40" s="255" customFormat="1" ht="10.199999999999999" customHeight="1">
      <c r="A438" s="248" t="s">
        <v>456</v>
      </c>
      <c r="B438" s="245">
        <f>-VLOOKUP(A438,Clasificación!D:G,4,FALSE)</f>
        <v>-5983.56</v>
      </c>
      <c r="C438" s="31"/>
      <c r="D438" s="31"/>
      <c r="E438" s="32">
        <v>0</v>
      </c>
      <c r="F438" s="32">
        <f t="shared" si="24"/>
        <v>-5983.56</v>
      </c>
      <c r="G438" s="32">
        <v>0</v>
      </c>
      <c r="H438" s="32">
        <f t="shared" si="25"/>
        <v>5983.56</v>
      </c>
      <c r="I438" s="32">
        <v>0</v>
      </c>
      <c r="J438" s="32">
        <v>0</v>
      </c>
      <c r="K438" s="32">
        <v>0</v>
      </c>
      <c r="L438" s="32">
        <v>0</v>
      </c>
      <c r="M438" s="251">
        <f t="shared" si="23"/>
        <v>0</v>
      </c>
      <c r="N438" s="253"/>
      <c r="O438" s="253"/>
      <c r="P438" s="253"/>
      <c r="Q438" s="253"/>
      <c r="R438" s="253"/>
      <c r="S438" s="253"/>
      <c r="T438" s="253"/>
      <c r="U438" s="253"/>
      <c r="V438" s="253"/>
      <c r="W438" s="253"/>
      <c r="X438" s="253"/>
      <c r="Y438" s="253"/>
      <c r="Z438" s="253"/>
      <c r="AA438" s="254"/>
      <c r="AB438" s="254"/>
      <c r="AC438" s="254"/>
      <c r="AD438" s="254"/>
      <c r="AE438" s="254"/>
      <c r="AF438" s="254"/>
      <c r="AG438" s="254"/>
      <c r="AH438" s="254"/>
      <c r="AI438" s="254"/>
      <c r="AJ438" s="254"/>
      <c r="AK438" s="254"/>
      <c r="AL438" s="254"/>
      <c r="AM438" s="254"/>
      <c r="AN438" s="254"/>
    </row>
    <row r="439" spans="1:40" s="255" customFormat="1" ht="10.199999999999999" customHeight="1">
      <c r="A439" s="248" t="s">
        <v>386</v>
      </c>
      <c r="B439" s="245">
        <f>-VLOOKUP(A439,Clasificación!D:G,4,FALSE)</f>
        <v>-411315.23</v>
      </c>
      <c r="C439" s="31"/>
      <c r="D439" s="31"/>
      <c r="E439" s="32">
        <v>0</v>
      </c>
      <c r="F439" s="32">
        <f t="shared" si="24"/>
        <v>-411315.23</v>
      </c>
      <c r="G439" s="32">
        <v>0</v>
      </c>
      <c r="H439" s="32">
        <f t="shared" si="25"/>
        <v>411315.23</v>
      </c>
      <c r="I439" s="32">
        <v>0</v>
      </c>
      <c r="J439" s="32">
        <v>0</v>
      </c>
      <c r="K439" s="32">
        <v>0</v>
      </c>
      <c r="L439" s="32">
        <v>0</v>
      </c>
      <c r="M439" s="251">
        <f t="shared" si="23"/>
        <v>0</v>
      </c>
      <c r="N439" s="253"/>
      <c r="O439" s="253"/>
      <c r="P439" s="253"/>
      <c r="Q439" s="253"/>
      <c r="R439" s="253"/>
      <c r="S439" s="253"/>
      <c r="T439" s="253"/>
      <c r="U439" s="253"/>
      <c r="V439" s="253"/>
      <c r="W439" s="253"/>
      <c r="X439" s="253"/>
      <c r="Y439" s="253"/>
      <c r="Z439" s="253"/>
      <c r="AA439" s="254"/>
      <c r="AB439" s="254"/>
      <c r="AC439" s="254"/>
      <c r="AD439" s="254"/>
      <c r="AE439" s="254"/>
      <c r="AF439" s="254"/>
      <c r="AG439" s="254"/>
      <c r="AH439" s="254"/>
      <c r="AI439" s="254"/>
      <c r="AJ439" s="254"/>
      <c r="AK439" s="254"/>
      <c r="AL439" s="254"/>
      <c r="AM439" s="254"/>
      <c r="AN439" s="254"/>
    </row>
    <row r="440" spans="1:40" s="250" customFormat="1" ht="10.199999999999999" customHeight="1">
      <c r="A440" s="248" t="s">
        <v>141</v>
      </c>
      <c r="B440" s="245">
        <f>-VLOOKUP(A440,Clasificación!D:G,4,FALSE)</f>
        <v>0</v>
      </c>
      <c r="C440" s="31"/>
      <c r="D440" s="31"/>
      <c r="E440" s="32">
        <v>0</v>
      </c>
      <c r="F440" s="32">
        <f t="shared" si="24"/>
        <v>0</v>
      </c>
      <c r="G440" s="32">
        <v>0</v>
      </c>
      <c r="H440" s="32"/>
      <c r="I440" s="32">
        <v>0</v>
      </c>
      <c r="J440" s="32">
        <v>0</v>
      </c>
      <c r="K440" s="32">
        <v>0</v>
      </c>
      <c r="L440" s="32">
        <v>0</v>
      </c>
      <c r="M440" s="251">
        <f t="shared" si="23"/>
        <v>0</v>
      </c>
      <c r="N440" s="252"/>
      <c r="O440" s="252"/>
      <c r="P440" s="252"/>
      <c r="Q440" s="252"/>
      <c r="R440" s="252"/>
      <c r="S440" s="252"/>
      <c r="T440" s="252"/>
      <c r="U440" s="252"/>
      <c r="V440" s="252"/>
      <c r="W440" s="252"/>
      <c r="X440" s="252"/>
      <c r="Y440" s="252"/>
      <c r="Z440" s="252"/>
      <c r="AA440" s="249"/>
      <c r="AB440" s="249"/>
      <c r="AC440" s="249"/>
      <c r="AD440" s="249"/>
      <c r="AE440" s="249"/>
      <c r="AF440" s="249"/>
      <c r="AG440" s="249"/>
      <c r="AH440" s="249"/>
      <c r="AI440" s="249"/>
      <c r="AJ440" s="249"/>
      <c r="AK440" s="249"/>
      <c r="AL440" s="249"/>
      <c r="AM440" s="249"/>
      <c r="AN440" s="249"/>
    </row>
    <row r="441" spans="1:40" s="255" customFormat="1" ht="10.199999999999999" customHeight="1">
      <c r="A441" s="248" t="s">
        <v>143</v>
      </c>
      <c r="B441" s="245">
        <f>-VLOOKUP(A441,Clasificación!D:G,4,FALSE)</f>
        <v>-14448.95</v>
      </c>
      <c r="C441" s="31"/>
      <c r="D441" s="31"/>
      <c r="E441" s="32">
        <v>0</v>
      </c>
      <c r="F441" s="32">
        <f t="shared" si="24"/>
        <v>-14448.95</v>
      </c>
      <c r="G441" s="32">
        <v>0</v>
      </c>
      <c r="H441" s="32">
        <f t="shared" si="25"/>
        <v>14448.95</v>
      </c>
      <c r="I441" s="32">
        <v>0</v>
      </c>
      <c r="J441" s="32">
        <v>0</v>
      </c>
      <c r="K441" s="32">
        <v>0</v>
      </c>
      <c r="L441" s="32">
        <v>0</v>
      </c>
      <c r="M441" s="251">
        <f>SUM(F441:L441)</f>
        <v>0</v>
      </c>
      <c r="N441" s="253"/>
      <c r="O441" s="253"/>
      <c r="P441" s="253"/>
      <c r="Q441" s="253"/>
      <c r="R441" s="253"/>
      <c r="S441" s="253"/>
      <c r="T441" s="253"/>
      <c r="U441" s="253"/>
      <c r="V441" s="253"/>
      <c r="W441" s="253"/>
      <c r="X441" s="253"/>
      <c r="Y441" s="253"/>
      <c r="Z441" s="253"/>
      <c r="AA441" s="254"/>
      <c r="AB441" s="254"/>
      <c r="AC441" s="254"/>
      <c r="AD441" s="254"/>
      <c r="AE441" s="254"/>
      <c r="AF441" s="254"/>
      <c r="AG441" s="254"/>
      <c r="AH441" s="254"/>
      <c r="AI441" s="254"/>
      <c r="AJ441" s="254"/>
      <c r="AK441" s="254"/>
      <c r="AL441" s="254"/>
      <c r="AM441" s="254"/>
      <c r="AN441" s="254"/>
    </row>
    <row r="442" spans="1:40" s="250" customFormat="1" ht="10.199999999999999" customHeight="1">
      <c r="A442" s="248" t="s">
        <v>145</v>
      </c>
      <c r="B442" s="245">
        <f>-VLOOKUP(A442,Clasificación!D:G,4,FALSE)</f>
        <v>0</v>
      </c>
      <c r="C442" s="31"/>
      <c r="D442" s="31"/>
      <c r="E442" s="32">
        <v>0</v>
      </c>
      <c r="F442" s="32">
        <f t="shared" si="24"/>
        <v>0</v>
      </c>
      <c r="G442" s="32">
        <v>0</v>
      </c>
      <c r="H442" s="32"/>
      <c r="I442" s="32">
        <v>0</v>
      </c>
      <c r="J442" s="32">
        <v>0</v>
      </c>
      <c r="K442" s="32">
        <v>0</v>
      </c>
      <c r="L442" s="32">
        <v>0</v>
      </c>
      <c r="M442" s="251">
        <f t="shared" si="23"/>
        <v>0</v>
      </c>
      <c r="N442" s="252"/>
      <c r="O442" s="252"/>
      <c r="P442" s="252"/>
      <c r="Q442" s="252"/>
      <c r="R442" s="252"/>
      <c r="S442" s="252"/>
      <c r="T442" s="252"/>
      <c r="U442" s="252"/>
      <c r="V442" s="252"/>
      <c r="W442" s="252"/>
      <c r="X442" s="252"/>
      <c r="Y442" s="252"/>
      <c r="Z442" s="252"/>
      <c r="AA442" s="249"/>
      <c r="AB442" s="249"/>
      <c r="AC442" s="249"/>
      <c r="AD442" s="249"/>
      <c r="AE442" s="249"/>
      <c r="AF442" s="249"/>
      <c r="AG442" s="249"/>
      <c r="AH442" s="249"/>
      <c r="AI442" s="249"/>
      <c r="AJ442" s="249"/>
      <c r="AK442" s="249"/>
      <c r="AL442" s="249"/>
      <c r="AM442" s="249"/>
      <c r="AN442" s="249"/>
    </row>
    <row r="443" spans="1:40" s="255" customFormat="1" ht="10.199999999999999" customHeight="1">
      <c r="A443" s="248" t="s">
        <v>1027</v>
      </c>
      <c r="B443" s="245">
        <f>-VLOOKUP(A443,Clasificación!D:G,4,FALSE)</f>
        <v>7555.61</v>
      </c>
      <c r="C443" s="31"/>
      <c r="D443" s="31"/>
      <c r="E443" s="32">
        <v>0</v>
      </c>
      <c r="F443" s="32">
        <f t="shared" si="24"/>
        <v>7555.61</v>
      </c>
      <c r="G443" s="32">
        <v>0</v>
      </c>
      <c r="H443" s="32">
        <f t="shared" si="25"/>
        <v>-7555.61</v>
      </c>
      <c r="I443" s="32">
        <v>0</v>
      </c>
      <c r="J443" s="32">
        <v>0</v>
      </c>
      <c r="K443" s="32">
        <v>0</v>
      </c>
      <c r="L443" s="32">
        <v>0</v>
      </c>
      <c r="M443" s="251">
        <f t="shared" si="23"/>
        <v>0</v>
      </c>
      <c r="N443" s="253"/>
      <c r="O443" s="253"/>
      <c r="P443" s="253"/>
      <c r="Q443" s="253"/>
      <c r="R443" s="253"/>
      <c r="S443" s="253"/>
      <c r="T443" s="253"/>
      <c r="U443" s="253"/>
      <c r="V443" s="253"/>
      <c r="W443" s="253"/>
      <c r="X443" s="253"/>
      <c r="Y443" s="253"/>
      <c r="Z443" s="253"/>
      <c r="AA443" s="254"/>
      <c r="AB443" s="254"/>
      <c r="AC443" s="254"/>
      <c r="AD443" s="254"/>
      <c r="AE443" s="254"/>
      <c r="AF443" s="254"/>
      <c r="AG443" s="254"/>
      <c r="AH443" s="254"/>
      <c r="AI443" s="254"/>
      <c r="AJ443" s="254"/>
      <c r="AK443" s="254"/>
      <c r="AL443" s="254"/>
      <c r="AM443" s="254"/>
      <c r="AN443" s="254"/>
    </row>
    <row r="444" spans="1:40" s="255" customFormat="1" ht="10.199999999999999" customHeight="1">
      <c r="A444" s="248" t="s">
        <v>205</v>
      </c>
      <c r="B444" s="245">
        <f>-VLOOKUP(A444,Clasificación!D:G,4,FALSE)</f>
        <v>-11123.19</v>
      </c>
      <c r="C444" s="31"/>
      <c r="D444" s="31"/>
      <c r="E444" s="32">
        <v>0</v>
      </c>
      <c r="F444" s="32">
        <f t="shared" si="24"/>
        <v>-11123.19</v>
      </c>
      <c r="G444" s="32">
        <v>0</v>
      </c>
      <c r="H444" s="32">
        <f t="shared" si="25"/>
        <v>11123.19</v>
      </c>
      <c r="I444" s="32">
        <v>0</v>
      </c>
      <c r="J444" s="32">
        <v>0</v>
      </c>
      <c r="K444" s="32">
        <v>0</v>
      </c>
      <c r="L444" s="32">
        <v>0</v>
      </c>
      <c r="M444" s="251">
        <f t="shared" si="23"/>
        <v>0</v>
      </c>
      <c r="N444" s="253"/>
      <c r="O444" s="253"/>
      <c r="P444" s="253"/>
      <c r="Q444" s="253"/>
      <c r="R444" s="253"/>
      <c r="S444" s="253"/>
      <c r="T444" s="253"/>
      <c r="U444" s="253"/>
      <c r="V444" s="253"/>
      <c r="W444" s="253"/>
      <c r="X444" s="253"/>
      <c r="Y444" s="253"/>
      <c r="Z444" s="253"/>
      <c r="AA444" s="254"/>
      <c r="AB444" s="254"/>
      <c r="AC444" s="254"/>
      <c r="AD444" s="254"/>
      <c r="AE444" s="254"/>
      <c r="AF444" s="254"/>
      <c r="AG444" s="254"/>
      <c r="AH444" s="254"/>
      <c r="AI444" s="254"/>
      <c r="AJ444" s="254"/>
      <c r="AK444" s="254"/>
      <c r="AL444" s="254"/>
      <c r="AM444" s="254"/>
      <c r="AN444" s="254"/>
    </row>
    <row r="445" spans="1:40" s="255" customFormat="1" ht="10.199999999999999" customHeight="1">
      <c r="A445" s="248" t="s">
        <v>388</v>
      </c>
      <c r="B445" s="245">
        <f>-VLOOKUP(A445,Clasificación!D:G,4,FALSE)</f>
        <v>63.49</v>
      </c>
      <c r="C445" s="31"/>
      <c r="D445" s="31"/>
      <c r="E445" s="32">
        <v>0</v>
      </c>
      <c r="F445" s="32">
        <f t="shared" si="24"/>
        <v>63.49</v>
      </c>
      <c r="G445" s="32">
        <v>0</v>
      </c>
      <c r="H445" s="32">
        <f t="shared" si="25"/>
        <v>-63.49</v>
      </c>
      <c r="I445" s="32">
        <v>0</v>
      </c>
      <c r="J445" s="32">
        <v>0</v>
      </c>
      <c r="K445" s="32">
        <v>0</v>
      </c>
      <c r="L445" s="32">
        <v>0</v>
      </c>
      <c r="M445" s="251">
        <f t="shared" si="23"/>
        <v>0</v>
      </c>
      <c r="N445" s="253"/>
      <c r="O445" s="253"/>
      <c r="P445" s="253"/>
      <c r="Q445" s="253"/>
      <c r="R445" s="253"/>
      <c r="S445" s="253"/>
      <c r="T445" s="253"/>
      <c r="U445" s="253"/>
      <c r="V445" s="253"/>
      <c r="W445" s="253"/>
      <c r="X445" s="253"/>
      <c r="Y445" s="253"/>
      <c r="Z445" s="253"/>
      <c r="AA445" s="254"/>
      <c r="AB445" s="254"/>
      <c r="AC445" s="254"/>
      <c r="AD445" s="254"/>
      <c r="AE445" s="254"/>
      <c r="AF445" s="254"/>
      <c r="AG445" s="254"/>
      <c r="AH445" s="254"/>
      <c r="AI445" s="254"/>
      <c r="AJ445" s="254"/>
      <c r="AK445" s="254"/>
      <c r="AL445" s="254"/>
      <c r="AM445" s="254"/>
      <c r="AN445" s="254"/>
    </row>
    <row r="446" spans="1:40" s="255" customFormat="1" ht="10.199999999999999" customHeight="1">
      <c r="A446" s="248" t="s">
        <v>147</v>
      </c>
      <c r="B446" s="245">
        <f>-VLOOKUP(A446,Clasificación!D:G,4,FALSE)</f>
        <v>-133323.34</v>
      </c>
      <c r="C446" s="31"/>
      <c r="D446" s="31"/>
      <c r="E446" s="32">
        <v>0</v>
      </c>
      <c r="F446" s="32">
        <f t="shared" si="24"/>
        <v>-133323.34</v>
      </c>
      <c r="G446" s="32">
        <v>0</v>
      </c>
      <c r="H446" s="32">
        <f t="shared" si="25"/>
        <v>133323.34</v>
      </c>
      <c r="I446" s="32">
        <v>0</v>
      </c>
      <c r="J446" s="32">
        <v>0</v>
      </c>
      <c r="K446" s="32">
        <v>0</v>
      </c>
      <c r="L446" s="32">
        <v>0</v>
      </c>
      <c r="M446" s="251">
        <f t="shared" si="23"/>
        <v>0</v>
      </c>
      <c r="N446" s="253"/>
      <c r="O446" s="253"/>
      <c r="P446" s="253"/>
      <c r="Q446" s="253"/>
      <c r="R446" s="253"/>
      <c r="S446" s="253"/>
      <c r="T446" s="253"/>
      <c r="U446" s="253"/>
      <c r="V446" s="253"/>
      <c r="W446" s="253"/>
      <c r="X446" s="253"/>
      <c r="Y446" s="253"/>
      <c r="Z446" s="253"/>
      <c r="AA446" s="254"/>
      <c r="AB446" s="254"/>
      <c r="AC446" s="254"/>
      <c r="AD446" s="254"/>
      <c r="AE446" s="254"/>
      <c r="AF446" s="254"/>
      <c r="AG446" s="254"/>
      <c r="AH446" s="254"/>
      <c r="AI446" s="254"/>
      <c r="AJ446" s="254"/>
      <c r="AK446" s="254"/>
      <c r="AL446" s="254"/>
      <c r="AM446" s="254"/>
      <c r="AN446" s="254"/>
    </row>
    <row r="447" spans="1:40" s="262" customFormat="1" ht="10.199999999999999" customHeight="1">
      <c r="A447" s="257" t="s">
        <v>39</v>
      </c>
      <c r="B447" s="270">
        <f>SUM(B431:B446)+'BG 2021'!E436</f>
        <v>0</v>
      </c>
      <c r="C447" s="17">
        <v>0</v>
      </c>
      <c r="D447" s="17">
        <v>0</v>
      </c>
      <c r="E447" s="259"/>
      <c r="F447" s="258">
        <v>0</v>
      </c>
      <c r="G447" s="17">
        <v>0</v>
      </c>
      <c r="H447" s="17">
        <v>0</v>
      </c>
      <c r="I447" s="17">
        <v>0</v>
      </c>
      <c r="J447" s="17">
        <v>0</v>
      </c>
      <c r="K447" s="17">
        <v>0</v>
      </c>
      <c r="L447" s="17">
        <v>0</v>
      </c>
      <c r="M447" s="259">
        <f t="shared" ref="M447" si="26">SUM(F447:L447)</f>
        <v>0</v>
      </c>
      <c r="N447" s="260"/>
      <c r="O447" s="260"/>
      <c r="P447" s="260"/>
      <c r="Q447" s="260"/>
      <c r="R447" s="260"/>
      <c r="S447" s="260"/>
      <c r="T447" s="260"/>
      <c r="U447" s="260"/>
      <c r="V447" s="260"/>
      <c r="W447" s="260"/>
      <c r="X447" s="260"/>
      <c r="Y447" s="260"/>
      <c r="Z447" s="260"/>
      <c r="AA447" s="261"/>
      <c r="AB447" s="261"/>
      <c r="AC447" s="261"/>
      <c r="AD447" s="261"/>
      <c r="AE447" s="261"/>
      <c r="AF447" s="261"/>
      <c r="AG447" s="261"/>
      <c r="AH447" s="261"/>
      <c r="AI447" s="261"/>
      <c r="AJ447" s="261"/>
      <c r="AK447" s="261"/>
      <c r="AL447" s="261"/>
      <c r="AM447" s="261"/>
      <c r="AN447" s="261"/>
    </row>
    <row r="448" spans="1:40" s="269" customFormat="1" ht="10.199999999999999" customHeight="1">
      <c r="A448" s="271" t="s">
        <v>157</v>
      </c>
      <c r="B448" s="272">
        <f>+SUM(B421:B446)</f>
        <v>-394116.96000000124</v>
      </c>
      <c r="C448" s="3">
        <f>-B448</f>
        <v>394116.96000000124</v>
      </c>
      <c r="D448" s="273"/>
      <c r="E448" s="273"/>
      <c r="F448" s="265">
        <f>+B448+C448-D448</f>
        <v>0</v>
      </c>
      <c r="G448" s="16">
        <v>0</v>
      </c>
      <c r="H448" s="16">
        <v>0</v>
      </c>
      <c r="I448" s="16">
        <v>0</v>
      </c>
      <c r="J448" s="16">
        <v>0</v>
      </c>
      <c r="K448" s="16">
        <v>0</v>
      </c>
      <c r="L448" s="16">
        <v>0</v>
      </c>
      <c r="M448" s="266"/>
      <c r="N448" s="267"/>
      <c r="O448" s="267"/>
      <c r="P448" s="267"/>
      <c r="Q448" s="267"/>
      <c r="R448" s="267"/>
      <c r="S448" s="267"/>
      <c r="T448" s="267"/>
      <c r="U448" s="267"/>
      <c r="V448" s="267"/>
      <c r="W448" s="267"/>
      <c r="X448" s="267"/>
      <c r="Y448" s="267"/>
      <c r="Z448" s="267"/>
      <c r="AA448" s="268"/>
      <c r="AB448" s="268"/>
      <c r="AC448" s="268"/>
      <c r="AD448" s="268"/>
      <c r="AE448" s="268"/>
      <c r="AF448" s="268"/>
      <c r="AG448" s="268"/>
      <c r="AH448" s="268"/>
      <c r="AI448" s="268"/>
      <c r="AJ448" s="268"/>
      <c r="AK448" s="268"/>
      <c r="AL448" s="268"/>
      <c r="AM448" s="268"/>
      <c r="AN448" s="268"/>
    </row>
    <row r="449" spans="1:40" s="293" customFormat="1" ht="10.199999999999999" customHeight="1" thickBot="1">
      <c r="A449" s="290" t="s">
        <v>12</v>
      </c>
      <c r="B449" s="290"/>
      <c r="C449" s="291">
        <f>SUM(C402:C448)</f>
        <v>412327.02000000124</v>
      </c>
      <c r="D449" s="291">
        <f>SUM(D402:D448)</f>
        <v>412327.02000000124</v>
      </c>
      <c r="E449" s="290">
        <f>SUM(E4:E447)</f>
        <v>1.0348230716772377E-8</v>
      </c>
      <c r="F449" s="290">
        <f>SUM(F402:F448)</f>
        <v>-26138926.079999998</v>
      </c>
      <c r="G449" s="291">
        <f>SUM(G4:G447)</f>
        <v>-24736092.43000003</v>
      </c>
      <c r="H449" s="291">
        <f t="shared" ref="H449:L449" si="27">SUM(H4:H447)</f>
        <v>656136.64</v>
      </c>
      <c r="I449" s="291">
        <f t="shared" si="27"/>
        <v>-231073.36</v>
      </c>
      <c r="J449" s="291">
        <f t="shared" si="27"/>
        <v>-481.31</v>
      </c>
      <c r="K449" s="291">
        <f t="shared" si="27"/>
        <v>-31656985.640000001</v>
      </c>
      <c r="L449" s="291">
        <f t="shared" si="27"/>
        <v>57370391.350000001</v>
      </c>
      <c r="M449" s="291">
        <f>SUM(M4:M447)</f>
        <v>1401895.2500000012</v>
      </c>
      <c r="N449" s="292"/>
      <c r="O449" s="292"/>
      <c r="P449" s="292"/>
      <c r="Q449" s="292"/>
      <c r="R449" s="292"/>
      <c r="S449" s="292"/>
      <c r="T449" s="292"/>
      <c r="U449" s="292"/>
      <c r="V449" s="292"/>
      <c r="W449" s="292"/>
      <c r="X449" s="292"/>
      <c r="Y449" s="292"/>
      <c r="Z449" s="292"/>
      <c r="AA449" s="292"/>
      <c r="AB449" s="292"/>
      <c r="AC449" s="292"/>
      <c r="AD449" s="292"/>
      <c r="AE449" s="292"/>
      <c r="AF449" s="292"/>
      <c r="AG449" s="292"/>
      <c r="AH449" s="292"/>
      <c r="AI449" s="292"/>
      <c r="AJ449" s="292"/>
      <c r="AK449" s="292"/>
      <c r="AL449" s="292"/>
      <c r="AM449" s="292"/>
      <c r="AN449" s="292"/>
    </row>
    <row r="450" spans="1:40" s="294" customFormat="1" thickTop="1">
      <c r="B450" s="294">
        <f>B449/2</f>
        <v>0</v>
      </c>
      <c r="D450" s="294">
        <f>C449-D449</f>
        <v>0</v>
      </c>
      <c r="F450" s="295"/>
      <c r="G450" s="296"/>
      <c r="H450" s="296"/>
      <c r="I450" s="296"/>
      <c r="J450" s="296">
        <f>+SUM(G449:J449)</f>
        <v>-24311510.460000027</v>
      </c>
      <c r="K450" s="296"/>
      <c r="L450" s="296">
        <f>+SUM(K449:L449)</f>
        <v>25713405.710000001</v>
      </c>
      <c r="M450" s="296">
        <f>SUM(F450:L450)</f>
        <v>1401895.2499999739</v>
      </c>
      <c r="N450" s="297">
        <f>+M449-M450</f>
        <v>2.7241185307502747E-8</v>
      </c>
      <c r="O450" s="297"/>
      <c r="P450" s="297"/>
      <c r="Q450" s="297"/>
      <c r="R450" s="297"/>
      <c r="S450" s="297"/>
      <c r="T450" s="297"/>
      <c r="U450" s="297"/>
      <c r="V450" s="297"/>
      <c r="W450" s="297"/>
      <c r="X450" s="297"/>
      <c r="Y450" s="297"/>
      <c r="Z450" s="297"/>
      <c r="AA450" s="298"/>
      <c r="AB450" s="298"/>
      <c r="AC450" s="298"/>
      <c r="AD450" s="298"/>
      <c r="AE450" s="298"/>
      <c r="AF450" s="298"/>
      <c r="AG450" s="298"/>
      <c r="AH450" s="298"/>
      <c r="AI450" s="298"/>
      <c r="AJ450" s="298"/>
      <c r="AK450" s="298"/>
      <c r="AL450" s="298"/>
      <c r="AM450" s="298"/>
      <c r="AN450" s="298"/>
    </row>
    <row r="451" spans="1:40" ht="14.4">
      <c r="A451" s="276"/>
      <c r="B451" s="277"/>
      <c r="C451" s="276"/>
      <c r="D451" s="278"/>
      <c r="E451" s="276"/>
      <c r="F451" s="279"/>
      <c r="G451" s="280"/>
      <c r="H451" s="280"/>
      <c r="I451" s="280"/>
      <c r="J451" s="280"/>
      <c r="K451" s="280"/>
      <c r="L451" s="280"/>
      <c r="M451" s="280"/>
      <c r="N451" s="281"/>
      <c r="O451" s="253"/>
      <c r="P451" s="253"/>
      <c r="Q451" s="253"/>
      <c r="R451" s="253"/>
      <c r="S451" s="253"/>
      <c r="T451" s="253"/>
      <c r="U451" s="253"/>
      <c r="V451" s="253"/>
      <c r="W451" s="253"/>
      <c r="X451" s="253"/>
      <c r="Y451" s="253"/>
      <c r="Z451" s="253"/>
    </row>
    <row r="452" spans="1:40" ht="14.4">
      <c r="A452" s="242"/>
      <c r="B452" s="282"/>
      <c r="C452" s="242"/>
      <c r="D452" s="242"/>
      <c r="E452" s="242"/>
      <c r="F452" s="283"/>
      <c r="G452" s="242"/>
      <c r="H452" s="242"/>
      <c r="I452" s="242"/>
      <c r="J452" s="242"/>
      <c r="K452" s="242"/>
      <c r="L452" s="242"/>
      <c r="M452" s="284"/>
      <c r="N452" s="281"/>
    </row>
    <row r="453" spans="1:40" ht="14.4">
      <c r="C453" s="285"/>
      <c r="E453" s="286"/>
      <c r="F453" s="287"/>
      <c r="G453" s="288"/>
      <c r="H453" s="288"/>
      <c r="I453" s="288"/>
      <c r="J453" s="288"/>
      <c r="K453" s="288"/>
      <c r="L453" s="288"/>
    </row>
    <row r="454" spans="1:40" ht="14.4">
      <c r="G454" s="289"/>
      <c r="H454" s="289"/>
      <c r="I454" s="289"/>
      <c r="J454" s="289"/>
      <c r="K454" s="289"/>
      <c r="L454" s="289"/>
      <c r="M454" s="286"/>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033u77YcNhhlsh0ho/AaQZ7F20OxUdNgpzhXf/IdoWw=</DigestValue>
    </Reference>
    <Reference Type="http://www.w3.org/2000/09/xmldsig#Object" URI="#idOfficeObject">
      <DigestMethod Algorithm="http://www.w3.org/2001/04/xmlenc#sha256"/>
      <DigestValue>CEkI8mKeeCLuxYXWQhay3VyifAa3j0SVRaPtZ0b2ZSY=</DigestValue>
    </Reference>
    <Reference Type="http://uri.etsi.org/01903#SignedProperties" URI="#idSignedProperties">
      <Transforms>
        <Transform Algorithm="http://www.w3.org/TR/2001/REC-xml-c14n-20010315"/>
      </Transforms>
      <DigestMethod Algorithm="http://www.w3.org/2001/04/xmlenc#sha256"/>
      <DigestValue>cxYK7zvG+pqcQO7pAAVOkmp62KNBNOtrtfKvnNZ5i5g=</DigestValue>
    </Reference>
    <Reference Type="http://www.w3.org/2000/09/xmldsig#Object" URI="#idValidSigLnImg">
      <DigestMethod Algorithm="http://www.w3.org/2001/04/xmlenc#sha256"/>
      <DigestValue>7pEbPHjV9JR6zlk5LmqMu277c8LGOpFvGGUjRUvPBMw=</DigestValue>
    </Reference>
    <Reference Type="http://www.w3.org/2000/09/xmldsig#Object" URI="#idInvalidSigLnImg">
      <DigestMethod Algorithm="http://www.w3.org/2001/04/xmlenc#sha256"/>
      <DigestValue>oEVAlKytu+qLhN3BpYBA1D2AOJxcGgQxyU4h4IBxK8s=</DigestValue>
    </Reference>
  </SignedInfo>
  <SignatureValue>f+4wgSzNBvrvkUfAcnPwwMA+Cbj0sj7Q3yszVxmhNp2cRJdrCtf45DrOdqnLRNTShR6XxqFtQBsP
iGxhUGlNy0L9A+RTOcKe7pK5R0mAGNr5gHe26OUR9i6K0Ou/bW2SiApZ+0XYetksBmu7dkh2FWIu
PIn7mf+l4ehCq9ijUpe6gBdz2HmzsIutj8yBKJ0Lpxibx0kokCGU+Hx4rJ8JRckRgENm+IfeoFDn
hgS7XcPEFeVbEZ/d2GPvoi7eLBdfjFziQ8U2B4rvJLIgmTNZF4yO1JGdCARaZ5mHtvnu6nqHXA+s
l0P/XOPh3eSxKyO+YJ5pf/zoZCj3xkzN2drndA==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UDJ4bo+h65YhiUDSkwyxHlugEDgpYm6wYEq6gpDVHVM=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9Lkboy3fBO2kzGcY9bRcAsdcSXTKN60scr1hS6TYGdg=</DigestValue>
      </Reference>
      <Reference URI="/xl/drawings/drawing3.xml?ContentType=application/vnd.openxmlformats-officedocument.drawing+xml">
        <DigestMethod Algorithm="http://www.w3.org/2001/04/xmlenc#sha256"/>
        <DigestValue>nMx64LxmP/jWEi6A56soDIYryf5633ZJP/vDJRRKmTI=</DigestValue>
      </Reference>
      <Reference URI="/xl/drawings/drawing4.xml?ContentType=application/vnd.openxmlformats-officedocument.drawing+xml">
        <DigestMethod Algorithm="http://www.w3.org/2001/04/xmlenc#sha256"/>
        <DigestValue>mV516NQJy8SBnJ8YeZju4qlVlpdqXNrGBVudO1AGAuI=</DigestValue>
      </Reference>
      <Reference URI="/xl/drawings/drawing5.xml?ContentType=application/vnd.openxmlformats-officedocument.drawing+xml">
        <DigestMethod Algorithm="http://www.w3.org/2001/04/xmlenc#sha256"/>
        <DigestValue>1ximfI05tlMJjQhDJpjDmv2HmJ9LTJfD1GYt1iodNUg=</DigestValue>
      </Reference>
      <Reference URI="/xl/drawings/drawing6.xml?ContentType=application/vnd.openxmlformats-officedocument.drawing+xml">
        <DigestMethod Algorithm="http://www.w3.org/2001/04/xmlenc#sha256"/>
        <DigestValue>tPAzHmFf3gDpWH36IkhIknpy8pOfaqpqT0qWRe43lfc=</DigestValue>
      </Reference>
      <Reference URI="/xl/drawings/drawing7.xml?ContentType=application/vnd.openxmlformats-officedocument.drawing+xml">
        <DigestMethod Algorithm="http://www.w3.org/2001/04/xmlenc#sha256"/>
        <DigestValue>eJM4/VXu2TAER2bzregcxT/3YGy0oRvWdAWpGuoKc5I=</DigestValue>
      </Reference>
      <Reference URI="/xl/drawings/vmlDrawing1.vml?ContentType=application/vnd.openxmlformats-officedocument.vmlDrawing">
        <DigestMethod Algorithm="http://www.w3.org/2001/04/xmlenc#sha256"/>
        <DigestValue>FxYnKCP6alr4M2cLNvJIqxi7N8lkVczTwxcAGgWOxbo=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gFQYYAKy0m9q6h5Ucj1KCwrRjZQkX03OZ8Wt//J/mgI=</DigestValue>
      </Reference>
      <Reference URI="/xl/media/image3.emf?ContentType=image/x-emf">
        <DigestMethod Algorithm="http://www.w3.org/2001/04/xmlenc#sha256"/>
        <DigestValue>BcBqsHN6lyL+DfmuEcsbSYtTc0gPaFPYpx38lRgTGJ8=</DigestValue>
      </Reference>
      <Reference URI="/xl/media/image4.emf?ContentType=image/x-emf">
        <DigestMethod Algorithm="http://www.w3.org/2001/04/xmlenc#sha256"/>
        <DigestValue>0w7Dpr1mC7VR4zFX0GG49WRY9OOU+SNaL5nWOA3shxg=</DigestValue>
      </Reference>
      <Reference URI="/xl/media/image5.emf?ContentType=image/x-emf">
        <DigestMethod Algorithm="http://www.w3.org/2001/04/xmlenc#sha256"/>
        <DigestValue>VocAECTQvm9Xzf0XhQcc+q393FtvgyiQ3m5adN/grKc=</DigestValue>
      </Reference>
      <Reference URI="/xl/media/image6.emf?ContentType=image/x-emf">
        <DigestMethod Algorithm="http://www.w3.org/2001/04/xmlenc#sha256"/>
        <DigestValue>6a1Kpvo++PZWjhOQzC2hFOTWV1zZcbc5G/OwIqSIuyE=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qVZqZMlSb9eBjkUv2GgUVGrc2Ai0SwDAAJNjVG7l3nA=</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82lw6sm57LAZKDcAOrer8Dq0JuSR9K7a6PanFoORimg=</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qVZqZMlSb9eBjkUv2GgUVGrc2Ai0SwDAAJNjVG7l3nA=</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OGD3iF2+l78gTInlDCWFPycZVuHBpUE02raJ/Wr5XCI=</DigestValue>
      </Reference>
      <Reference URI="/xl/printerSettings/printerSettings31.bin?ContentType=application/vnd.openxmlformats-officedocument.spreadsheetml.printerSettings">
        <DigestMethod Algorithm="http://www.w3.org/2001/04/xmlenc#sha256"/>
        <DigestValue>jWWxhhVa7vazfmDSyEWBQI1jl9gXdOteC4C/xm0muHY=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8ULINyTSns7e3+F/twyhXb2p4OEI5M6paxloUp/0tKM=</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NDWrMie8USMeuK4vnTyKRn1lK1b17bBTSTUo7MI+mLs=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YGeR1PdZtAbPP8CvTSuNFXuUYCNj27LCdlbLT+3IAGU=</DigestValue>
      </Reference>
      <Reference URI="/xl/styles.xml?ContentType=application/vnd.openxmlformats-officedocument.spreadsheetml.styles+xml">
        <DigestMethod Algorithm="http://www.w3.org/2001/04/xmlenc#sha256"/>
        <DigestValue>l95v0bCpcQKC8yrCJEyw/pwspr3EBH6tjXFVkKrJv7c=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8RSHBixMNxy/QeiY8ANEGIVd8NzsVtO3ZHBIqOpXIWc=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j8GrtaUFh/RJ21vzP6635sRI/RoEjBbGw9UWclnqjgY=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dClV1+f4uEWhOtqoMQj+tjGmlky55qPF0AD4glGi/wY=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d2/jSNhhc2kMegPfaqoFmwsoW+qxxk17+AtUF30un7k=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lGMKoS8YG5Q6MwuvmmpQSuVw1dbPfn0TJGHdb/ohYDE=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z6dsIBTfhrcN3ORyYbz9muIpCh51aPJ8Y/C93npcSIM=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+rcWfbhSnqV8lV4jCeKJ1Y/ilv24cMXADMGYowzSV1s=</DigestValue>
      </Reference>
      <Reference URI="/xl/worksheets/sheet10.xml?ContentType=application/vnd.openxmlformats-officedocument.spreadsheetml.worksheet+xml">
        <DigestMethod Algorithm="http://www.w3.org/2001/04/xmlenc#sha256"/>
        <DigestValue>HrhYUO7oYVM59hEn+aKvTfcMaNjg/bpkTQ8g2XzAuvA=</DigestValue>
      </Reference>
      <Reference URI="/xl/worksheets/sheet11.xml?ContentType=application/vnd.openxmlformats-officedocument.spreadsheetml.worksheet+xml">
        <DigestMethod Algorithm="http://www.w3.org/2001/04/xmlenc#sha256"/>
        <DigestValue>bokG3Q5mcSN5Ph6PeRKz00TXTIjteBbX0vgaQYCim88=</DigestValue>
      </Reference>
      <Reference URI="/xl/worksheets/sheet2.xml?ContentType=application/vnd.openxmlformats-officedocument.spreadsheetml.worksheet+xml">
        <DigestMethod Algorithm="http://www.w3.org/2001/04/xmlenc#sha256"/>
        <DigestValue>KUlQmdYJjsaqCWBC5L38EPCtpl4nu6staUryCkm42MY=</DigestValue>
      </Reference>
      <Reference URI="/xl/worksheets/sheet3.xml?ContentType=application/vnd.openxmlformats-officedocument.spreadsheetml.worksheet+xml">
        <DigestMethod Algorithm="http://www.w3.org/2001/04/xmlenc#sha256"/>
        <DigestValue>6I0EM6YFnjannEXAtyrmcgEecWqpRkLTyllKT0jRlns=</DigestValue>
      </Reference>
      <Reference URI="/xl/worksheets/sheet4.xml?ContentType=application/vnd.openxmlformats-officedocument.spreadsheetml.worksheet+xml">
        <DigestMethod Algorithm="http://www.w3.org/2001/04/xmlenc#sha256"/>
        <DigestValue>6cq6QenZzRk8NdYHyX6KX2JHQFS8QiEgjHLV96GZimo=</DigestValue>
      </Reference>
      <Reference URI="/xl/worksheets/sheet5.xml?ContentType=application/vnd.openxmlformats-officedocument.spreadsheetml.worksheet+xml">
        <DigestMethod Algorithm="http://www.w3.org/2001/04/xmlenc#sha256"/>
        <DigestValue>CACHttMux6oIXfCjC+H7nWUvrW8gvbeSwh0lL2YGd6U=</DigestValue>
      </Reference>
      <Reference URI="/xl/worksheets/sheet6.xml?ContentType=application/vnd.openxmlformats-officedocument.spreadsheetml.worksheet+xml">
        <DigestMethod Algorithm="http://www.w3.org/2001/04/xmlenc#sha256"/>
        <DigestValue>8/sGusR82t0l+LJ1CuMivrCYIkx4rpaeKwycjXrTQgI=</DigestValue>
      </Reference>
      <Reference URI="/xl/worksheets/sheet7.xml?ContentType=application/vnd.openxmlformats-officedocument.spreadsheetml.worksheet+xml">
        <DigestMethod Algorithm="http://www.w3.org/2001/04/xmlenc#sha256"/>
        <DigestValue>Mieo7JhRUr76JVJFQaqJrjUNjd1ztBIG1Gk+WsLQS0o=</DigestValue>
      </Reference>
      <Reference URI="/xl/worksheets/sheet8.xml?ContentType=application/vnd.openxmlformats-officedocument.spreadsheetml.worksheet+xml">
        <DigestMethod Algorithm="http://www.w3.org/2001/04/xmlenc#sha256"/>
        <DigestValue>WsG9LIgIx6au/6/NFgHsFOQGyTeO6uLEoEC/bZWTYjQ=</DigestValue>
      </Reference>
      <Reference URI="/xl/worksheets/sheet9.xml?ContentType=application/vnd.openxmlformats-officedocument.spreadsheetml.worksheet+xml">
        <DigestMethod Algorithm="http://www.w3.org/2001/04/xmlenc#sha256"/>
        <DigestValue>ej+NeH0m2jKmoZxbIz1TOpdtwQ1OYwsdlZrE5g/9X04=</DigestValue>
      </Reference>
    </Manifest>
    <SignatureProperties>
      <SignatureProperty Id="idSignatureTime" Target="#idPackageSignature">
        <mdssi:SignatureTime xmlns:mdssi="http://schemas.openxmlformats.org/package/2006/digital-signature">
          <mdssi:Format>YYYY-MM-DDThh:mm:ssTZD</mdssi:Format>
          <mdssi:Value>2022-04-05T14:33:08Z</mdssi:Value>
        </mdssi:SignatureTime>
      </SignatureProperty>
    </SignatureProperties>
  </Object>
  <Object Id="idOfficeObject">
    <SignatureProperties>
      <SignatureProperty Id="idOfficeV1Details" Target="#idPackageSignature">
        <SignatureInfoV1 xmlns="http://schemas.microsoft.com/office/2006/digsig">
          <SetupID>{672D8634-9AC7-4947-BF04-2E7407574876}</SetupID>
          <SignatureText>Shirley Vichini</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2022-04-05T14:33:08Z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Hr/+n8AAACwev/6fwAAPEde//p/AAAAAIhf+38AAFEEz/76fwAAMBaIX/t/AAA8R17/+n8AAMgWAAAAAAAAQAAAwPp/AAAAAIhf+38AACEHz/76fwAABAAAAAAAAAAwFohf+38AAMCzbxXnAAAAPEde/wAAAABIAAAAAAAAADxHXv/6fwAAqLN6//p/AACAS17/+n8AAAEAAAAAAAAA/nBe//p/AAAAAIhf+38AAAAAAAAAAAAAAAAAAOcAAAAguG8V5wAAAMCFlhOzAgAAW6azXft/AACgtG8V5wAAADm1bxXnAAAAAAAAAAAAAAAAAAAAZHYACAAAAAAlAAAADAAAAAEAAAAYAAAADAAAAAAAAAASAAAADAAAAAEAAAAeAAAAGAAAAO4AAAAFAAAAMgEAABYAAAAlAAAADAAAAAEAAABUAAAAiAAAAO8AAAAFAAAAMAEAABUAAAABAAAAVVWPQYX2jkHvAAAABQAAAAoAAABMAAAAAAAAAAAAAAAAAAAA//////////9gAAAAMAA1AC8AMAA0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CrBxGzAgAAAAAAAAAAAAABAAAA5wAAAIiu1l37fwAAAAAAAAAAAACAP4hf+38AAAkAAAABAAAACQAAAAAAAAAAAAAAAAAAAAAAAAAAAAAAIhMsHaTCAABY0XsRswIAAAAAAAAAAAAAwGlBKLMCAADAhZYTswIAAHDTbxUAAAAAAAAAAAAAAAAHAAAAAAAAAAAAAAAAAAAArNJvFecAAADp0m8V5wAAAGG3r137fwAASBtz//p/AAAAALn+AAAAAJCzev/6fwAAQNJvFecAAADAhZYTswIAAFums137fwAAUNJvFecAAADp0m8V5wAAAJDMDSa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K7WXft/AAAAAAAAAAAAAFDSB0CzAgAAEMVXE7MCAACUpMz9+n8AAAAAAAAAAAAAAAAAAAAAAADCaSwdpMIAAJjGVxOzAgAAwNmaE7MCAADg////AAAAAMCFlhOzAgAAKLlvFQAAAAAAAAAAAAAAAAYAAAAAAAAAAAAAAAAAAABMuG8V5wAAAIm4bxXnAAAAYbevXft/AAABAAAAAAAAAGCURkAAAAAAmDp2/vp/AADQ1QdAswIAAMCFlhOzAgAAW6azXft/AADwt28V5wAAAIm4bxXnAAAAYMANJrMCAAAAAAAAZHYACAAAAAAlAAAADAAAAAMAAAAYAAAADAAAAAAAAAASAAAADAAAAAEAAAAWAAAADAAAAAgAAABUAAAAVAAAAAwAAAA3AAAAIAAAAFoAAAABAAAAVVWPQYX2jkEMAAAAWwAAAAEAAABMAAAABAAAAAsAAAA3AAAAIgAAAFsAAABQAAAAWAAiL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BAvGP++n8AAAAAAAD6fwAAQLxj/vp/AACIrtZd+38AAAAAAAAAAAAAAAAAAAAAAABQnkZAswIAAAAAAAAAAAAAAAAAAAAAAAAAAAAAAAAAACJpLB2kwgAAtoLH/fp/AAD4tGP++n8AAOz///8AAAAAwIWWE7MCAACIuW8VAAAAAAAAAAAAAAAACQAAAAAAAAAAAAAAAAAAAKy4bxXnAAAA6bhvFecAAABht69d+38AAEC8Y/76fwAAwVnX/QAAAADgwG8V5wAAAAAAAAAAAAAAwIWWE7MCAABbprNd+38AAFC4bxXnAAAA6bhvFecAAAAQ7Pk/swIAAAAAAABkdgAIAAAAACUAAAAMAAAABAAAABgAAAAMAAAAAAAAABIAAAAMAAAAAQAAAB4AAAAYAAAAMAAAADsAAACsAAAAVwAAACUAAAAMAAAABAAAAFQAAACoAAAAMQAAADsAAACqAAAAVgAAAAEAAABVVY9BhfaOQTEAAAA7AAAADwAAAEwAAAAAAAAAAAAAAAAAAAD//////////2wAAABTAGgAaQByAGwAZQB5ACAAVgBpAGMAaABpAG4AaQBpb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lIg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1s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ev/6fwAAALB6//p/AAA8R17/+n8AAAAAiF/7fwAAUQTP/vp/AAAwFohf+38AADxHXv/6fwAAyBYAAAAAAABAAADA+n8AAAAAiF/7fwAAIQfP/vp/AAAEAAAAAAAAADAWiF/7fwAAwLNvFecAAAA8R17/AAAAAEgAAAAAAAAAPEde//p/AACos3r/+n8AAIBLXv/6fwAAAQAAAAAAAAD+cF7/+n8AAAAAiF/7fwAAAAAAAAAAAAAAAAAA5wAAACC4bxXnAAAAwIWWE7MCAABbprNd+38AAKC0bxXnAAAAObVvFec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qwcRswIAAAAAAAAAAAAAAQAAAOcAAACIrtZd+38AAAAAAAAAAAAAgD+IX/t/AAAJAAAAAQAAAAkAAAAAAAAAAAAAAAAAAAAAAAAAAAAAACITLB2kwgAAWNF7EbMCAAAAAAAAAAAAAMBpQSizAgAAwIWWE7MCAABw028VAAAAAAAAAAAAAAAABwAAAAAAAAAAAAAAAAAAAKzSbxXnAAAA6dJvFecAAABht69d+38AAEgbc//6fwAAAAC5/gAAAACQs3r/+n8AAEDSbxXnAAAAwIWWE7MCAABbprNd+38AAFDSbxXnAAAA6dJvFecAAACQzA0ms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AAAAAPp/AAAAAAAA+n8AAIiu1l37fwAAAAAAAAAAAABQ0gdAswIAABDFVxOzAgAAlKTM/fp/AAAAAAAAAAAAAAAAAAAAAAAAwmksHaTCAACYxlcTswIAAMDZmhOzAgAA4P///wAAAADAhZYTswIAACi5bxUAAAAAAAAAAAAAAAAGAAAAAAAAAAAAAAAAAAAATLhvFecAAACJuG8V5wAAAGG3r137fwAAAQAAAAAAAABglEZAAAAAAJg6dv76fwAA0NUHQLMCAADAhZYTswIAAFums137fwAA8LdvFecAAACJuG8V5wAAAGDADSaz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QLxj/vp/AAAAAAAA+n8AAEC8Y/76fwAAiK7WXft/AAAAAAAAAAAAAAAAAAAAAAAAUJ5GQLMCAAAAAAAAAAAAAAAAAAAAAAAAAAAAAAAAAAAiaSwdpMIAALaCx/36fwAA+LRj/vp/AADs////AAAAAMCFlhOzAgAAiLlvFQAAAAAAAAAAAAAAAAkAAAAAAAAAAAAAAAAAAACsuG8V5wAAAOm4bxXnAAAAYbevXft/AABAvGP++n8AAMFZ1/0AAAAA4MBvFecAAAAAAAAAAAAAAMCFlhOzAgAAW6azXft/AABQuG8V5wAAAOm4bxXnAAAAEOz5P7M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InQ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TSUExrZDJUesz0+tkUIjaiCjGywIVZ2/cYSXW/iFDFI=</DigestValue>
    </Reference>
    <Reference Type="http://www.w3.org/2000/09/xmldsig#Object" URI="#idOfficeObject">
      <DigestMethod Algorithm="http://www.w3.org/2001/04/xmlenc#sha256"/>
      <DigestValue>e5RG9DMPbUh8gs592rkds//KdJryIk8LvGF+JS7wfGU=</DigestValue>
    </Reference>
    <Reference Type="http://uri.etsi.org/01903#SignedProperties" URI="#idSignedProperties">
      <Transforms>
        <Transform Algorithm="http://www.w3.org/TR/2001/REC-xml-c14n-20010315"/>
      </Transforms>
      <DigestMethod Algorithm="http://www.w3.org/2001/04/xmlenc#sha256"/>
      <DigestValue>kYyHLafQqtPUvirPIVipz/u9daRpVsaRFlBAxOjrO9Y=</DigestValue>
    </Reference>
    <Reference Type="http://www.w3.org/2000/09/xmldsig#Object" URI="#idValidSigLnImg">
      <DigestMethod Algorithm="http://www.w3.org/2001/04/xmlenc#sha256"/>
      <DigestValue>NXaGk6t1NLn9BjGGjCHcjcAVjsDsv7GRp5RFdpgveD8=</DigestValue>
    </Reference>
    <Reference Type="http://www.w3.org/2000/09/xmldsig#Object" URI="#idInvalidSigLnImg">
      <DigestMethod Algorithm="http://www.w3.org/2001/04/xmlenc#sha256"/>
      <DigestValue>6O1TZ0wMi8yLH2mat3IvKQjc6PLZn02vg7rFyNNSmbg=</DigestValue>
    </Reference>
  </SignedInfo>
  <SignatureValue>fy/l+j7RHyBE/5vbtwo60sG2oPVA+SEJesW4Snvg7/4z0LI/OVfQmY6eFqMXLJIggu64YQxN2wxj
11GYClSIvLvC//fet0EwkpZ/Iv1VxrcOhYMY/HU690cA3cRQ2YLF9p02BYbGTwz4Cd/ErYTyQn7l
IHa66RlHDSme7bk3A649dtSC7PRskc2lu9IV+ZWakkL+NbaR3ve0ek/usEM1+SyOI1x3mDhUUTcX
4VRGA38AJErY5XjYN3KJIyd2zORMeLuQLNR4wEIPWHOjDNGrfRKCL6iGwyIKt6WJtVlnpq63hDao
8vKDrsx4sGUMdmJw1yAQ4VZGnGGmxeOzGrxxHg==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UDJ4bo+h65YhiUDSkwyxHlugEDgpYm6wYEq6gpDVHVM=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9Lkboy3fBO2kzGcY9bRcAsdcSXTKN60scr1hS6TYGdg=</DigestValue>
      </Reference>
      <Reference URI="/xl/drawings/drawing3.xml?ContentType=application/vnd.openxmlformats-officedocument.drawing+xml">
        <DigestMethod Algorithm="http://www.w3.org/2001/04/xmlenc#sha256"/>
        <DigestValue>nMx64LxmP/jWEi6A56soDIYryf5633ZJP/vDJRRKmTI=</DigestValue>
      </Reference>
      <Reference URI="/xl/drawings/drawing4.xml?ContentType=application/vnd.openxmlformats-officedocument.drawing+xml">
        <DigestMethod Algorithm="http://www.w3.org/2001/04/xmlenc#sha256"/>
        <DigestValue>mV516NQJy8SBnJ8YeZju4qlVlpdqXNrGBVudO1AGAuI=</DigestValue>
      </Reference>
      <Reference URI="/xl/drawings/drawing5.xml?ContentType=application/vnd.openxmlformats-officedocument.drawing+xml">
        <DigestMethod Algorithm="http://www.w3.org/2001/04/xmlenc#sha256"/>
        <DigestValue>1ximfI05tlMJjQhDJpjDmv2HmJ9LTJfD1GYt1iodNUg=</DigestValue>
      </Reference>
      <Reference URI="/xl/drawings/drawing6.xml?ContentType=application/vnd.openxmlformats-officedocument.drawing+xml">
        <DigestMethod Algorithm="http://www.w3.org/2001/04/xmlenc#sha256"/>
        <DigestValue>tPAzHmFf3gDpWH36IkhIknpy8pOfaqpqT0qWRe43lfc=</DigestValue>
      </Reference>
      <Reference URI="/xl/drawings/drawing7.xml?ContentType=application/vnd.openxmlformats-officedocument.drawing+xml">
        <DigestMethod Algorithm="http://www.w3.org/2001/04/xmlenc#sha256"/>
        <DigestValue>eJM4/VXu2TAER2bzregcxT/3YGy0oRvWdAWpGuoKc5I=</DigestValue>
      </Reference>
      <Reference URI="/xl/drawings/vmlDrawing1.vml?ContentType=application/vnd.openxmlformats-officedocument.vmlDrawing">
        <DigestMethod Algorithm="http://www.w3.org/2001/04/xmlenc#sha256"/>
        <DigestValue>FxYnKCP6alr4M2cLNvJIqxi7N8lkVczTwxcAGgWOxbo=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gFQYYAKy0m9q6h5Ucj1KCwrRjZQkX03OZ8Wt//J/mgI=</DigestValue>
      </Reference>
      <Reference URI="/xl/media/image3.emf?ContentType=image/x-emf">
        <DigestMethod Algorithm="http://www.w3.org/2001/04/xmlenc#sha256"/>
        <DigestValue>BcBqsHN6lyL+DfmuEcsbSYtTc0gPaFPYpx38lRgTGJ8=</DigestValue>
      </Reference>
      <Reference URI="/xl/media/image4.emf?ContentType=image/x-emf">
        <DigestMethod Algorithm="http://www.w3.org/2001/04/xmlenc#sha256"/>
        <DigestValue>0w7Dpr1mC7VR4zFX0GG49WRY9OOU+SNaL5nWOA3shxg=</DigestValue>
      </Reference>
      <Reference URI="/xl/media/image5.emf?ContentType=image/x-emf">
        <DigestMethod Algorithm="http://www.w3.org/2001/04/xmlenc#sha256"/>
        <DigestValue>VocAECTQvm9Xzf0XhQcc+q393FtvgyiQ3m5adN/grKc=</DigestValue>
      </Reference>
      <Reference URI="/xl/media/image6.emf?ContentType=image/x-emf">
        <DigestMethod Algorithm="http://www.w3.org/2001/04/xmlenc#sha256"/>
        <DigestValue>6a1Kpvo++PZWjhOQzC2hFOTWV1zZcbc5G/OwIqSIuyE=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qVZqZMlSb9eBjkUv2GgUVGrc2Ai0SwDAAJNjVG7l3nA=</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82lw6sm57LAZKDcAOrer8Dq0JuSR9K7a6PanFoORimg=</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qVZqZMlSb9eBjkUv2GgUVGrc2Ai0SwDAAJNjVG7l3nA=</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OGD3iF2+l78gTInlDCWFPycZVuHBpUE02raJ/Wr5XCI=</DigestValue>
      </Reference>
      <Reference URI="/xl/printerSettings/printerSettings31.bin?ContentType=application/vnd.openxmlformats-officedocument.spreadsheetml.printerSettings">
        <DigestMethod Algorithm="http://www.w3.org/2001/04/xmlenc#sha256"/>
        <DigestValue>jWWxhhVa7vazfmDSyEWBQI1jl9gXdOteC4C/xm0muHY=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8ULINyTSns7e3+F/twyhXb2p4OEI5M6paxloUp/0tKM=</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NDWrMie8USMeuK4vnTyKRn1lK1b17bBTSTUo7MI+mLs=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YGeR1PdZtAbPP8CvTSuNFXuUYCNj27LCdlbLT+3IAGU=</DigestValue>
      </Reference>
      <Reference URI="/xl/styles.xml?ContentType=application/vnd.openxmlformats-officedocument.spreadsheetml.styles+xml">
        <DigestMethod Algorithm="http://www.w3.org/2001/04/xmlenc#sha256"/>
        <DigestValue>l95v0bCpcQKC8yrCJEyw/pwspr3EBH6tjXFVkKrJv7c=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8RSHBixMNxy/QeiY8ANEGIVd8NzsVtO3ZHBIqOpXIWc=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j8GrtaUFh/RJ21vzP6635sRI/RoEjBbGw9UWclnqjgY=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dClV1+f4uEWhOtqoMQj+tjGmlky55qPF0AD4glGi/wY=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d2/jSNhhc2kMegPfaqoFmwsoW+qxxk17+AtUF30un7k=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lGMKoS8YG5Q6MwuvmmpQSuVw1dbPfn0TJGHdb/ohYDE=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z6dsIBTfhrcN3ORyYbz9muIpCh51aPJ8Y/C93npcSIM=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+rcWfbhSnqV8lV4jCeKJ1Y/ilv24cMXADMGYowzSV1s=</DigestValue>
      </Reference>
      <Reference URI="/xl/worksheets/sheet10.xml?ContentType=application/vnd.openxmlformats-officedocument.spreadsheetml.worksheet+xml">
        <DigestMethod Algorithm="http://www.w3.org/2001/04/xmlenc#sha256"/>
        <DigestValue>HrhYUO7oYVM59hEn+aKvTfcMaNjg/bpkTQ8g2XzAuvA=</DigestValue>
      </Reference>
      <Reference URI="/xl/worksheets/sheet11.xml?ContentType=application/vnd.openxmlformats-officedocument.spreadsheetml.worksheet+xml">
        <DigestMethod Algorithm="http://www.w3.org/2001/04/xmlenc#sha256"/>
        <DigestValue>bokG3Q5mcSN5Ph6PeRKz00TXTIjteBbX0vgaQYCim88=</DigestValue>
      </Reference>
      <Reference URI="/xl/worksheets/sheet2.xml?ContentType=application/vnd.openxmlformats-officedocument.spreadsheetml.worksheet+xml">
        <DigestMethod Algorithm="http://www.w3.org/2001/04/xmlenc#sha256"/>
        <DigestValue>KUlQmdYJjsaqCWBC5L38EPCtpl4nu6staUryCkm42MY=</DigestValue>
      </Reference>
      <Reference URI="/xl/worksheets/sheet3.xml?ContentType=application/vnd.openxmlformats-officedocument.spreadsheetml.worksheet+xml">
        <DigestMethod Algorithm="http://www.w3.org/2001/04/xmlenc#sha256"/>
        <DigestValue>6I0EM6YFnjannEXAtyrmcgEecWqpRkLTyllKT0jRlns=</DigestValue>
      </Reference>
      <Reference URI="/xl/worksheets/sheet4.xml?ContentType=application/vnd.openxmlformats-officedocument.spreadsheetml.worksheet+xml">
        <DigestMethod Algorithm="http://www.w3.org/2001/04/xmlenc#sha256"/>
        <DigestValue>6cq6QenZzRk8NdYHyX6KX2JHQFS8QiEgjHLV96GZimo=</DigestValue>
      </Reference>
      <Reference URI="/xl/worksheets/sheet5.xml?ContentType=application/vnd.openxmlformats-officedocument.spreadsheetml.worksheet+xml">
        <DigestMethod Algorithm="http://www.w3.org/2001/04/xmlenc#sha256"/>
        <DigestValue>CACHttMux6oIXfCjC+H7nWUvrW8gvbeSwh0lL2YGd6U=</DigestValue>
      </Reference>
      <Reference URI="/xl/worksheets/sheet6.xml?ContentType=application/vnd.openxmlformats-officedocument.spreadsheetml.worksheet+xml">
        <DigestMethod Algorithm="http://www.w3.org/2001/04/xmlenc#sha256"/>
        <DigestValue>8/sGusR82t0l+LJ1CuMivrCYIkx4rpaeKwycjXrTQgI=</DigestValue>
      </Reference>
      <Reference URI="/xl/worksheets/sheet7.xml?ContentType=application/vnd.openxmlformats-officedocument.spreadsheetml.worksheet+xml">
        <DigestMethod Algorithm="http://www.w3.org/2001/04/xmlenc#sha256"/>
        <DigestValue>Mieo7JhRUr76JVJFQaqJrjUNjd1ztBIG1Gk+WsLQS0o=</DigestValue>
      </Reference>
      <Reference URI="/xl/worksheets/sheet8.xml?ContentType=application/vnd.openxmlformats-officedocument.spreadsheetml.worksheet+xml">
        <DigestMethod Algorithm="http://www.w3.org/2001/04/xmlenc#sha256"/>
        <DigestValue>WsG9LIgIx6au/6/NFgHsFOQGyTeO6uLEoEC/bZWTYjQ=</DigestValue>
      </Reference>
      <Reference URI="/xl/worksheets/sheet9.xml?ContentType=application/vnd.openxmlformats-officedocument.spreadsheetml.worksheet+xml">
        <DigestMethod Algorithm="http://www.w3.org/2001/04/xmlenc#sha256"/>
        <DigestValue>ej+NeH0m2jKmoZxbIz1TOpdtwQ1OYwsdlZrE5g/9X04=</DigestValue>
      </Reference>
    </Manifest>
    <SignatureProperties>
      <SignatureProperty Id="idSignatureTime" Target="#idPackageSignature">
        <mdssi:SignatureTime xmlns:mdssi="http://schemas.openxmlformats.org/package/2006/digital-signature">
          <mdssi:Format>YYYY-MM-DDThh:mm:ssTZD</mdssi:Format>
          <mdssi:Value>2022-04-05T15:07:11Z</mdssi:Value>
        </mdssi:SignatureTime>
      </SignatureProperty>
    </SignatureProperties>
  </Object>
  <Object Id="idOfficeObject">
    <SignatureProperties>
      <SignatureProperty Id="idOfficeV1Details" Target="#idPackageSignature">
        <SignatureInfoV1 xmlns="http://schemas.microsoft.com/office/2006/digsig">
          <SetupID>{49703847-9AD3-41F1-9BFE-88899D6333B1}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2022-04-05T15:07:11Z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s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Lm5D4aRAAAAAAAAAAAAAADhctuMz14AAFWFSVr7fwAASAAAAAAAAACcWpNc+38AABhjsFz7fwAAsF2TXAAAAAABAAAAAAAAAPZ4k1z7fwAAAACQvft/AAAAAAAAAAAAAAAAAACRAAAAkalQu/t/AAAAAAAAAAAAAHALAAAAAAAAELlTUPkBAAAIvA+GkQAAAAAAAAAAAAAAAAAAAAAAAAAAAAAAAAAAAAAAAAAAAAAAabsPhpEAAAD9WzlcZHYACAAAAAAlAAAADAAAAAEAAAAYAAAADAAAAAAAAAASAAAADAAAAAEAAAAeAAAAGAAAAL0AAAAEAAAA9wAAABEAAAAlAAAADAAAAAEAAABUAAAAiAAAAL4AAAAEAAAA9QAAABAAAAABAAAAYfe0QVU1tEG+AAAABAAAAAoAAABMAAAAAAAAAAAAAAAAAAAA//////////9gAAAAMAA1AC8AMAA0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9nu/t/AABwd6Ne+QEAAEi+c7v7fwAAAAAAAAAAAAAAAAAAAAAAAKiuD4aRAAAAAAAAAAAAAAAAAAAAAAAAAAAAAAAAAAAA8WbbjM9eAAAgAAAAAAAAAMh2o175AQAAkKBFUPkBAAAQuVNQ+QEAAACwD4YAAAAAAAAAAAAAAAAHAAAAAAAAAMAaml75AQAAPK8PhpEAAAB5rw+GkQAAAJGpULv7fwAACgAAAAAAAAB2W1O7AAAAAPcEvUP8ygAAyHajXvkBAAA8rw+Gk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72e7+38AAPirDGT5AQAASL5zu/t/AAAAAAAAAAAAAAAAAAAAAAAAgGdTUPkBAADyqfeDjG/YAQAAAAAAAAAAAAAAAAAAAADxxNqMz14AADgRtlr7fwAAMF3QWvt/AADg////AAAAABC5U1D5AQAAGBIOhgAAAAAAAAAAAAAAAAYAAAAAAAAAIAAAAAAAAAA8EQ6GkQAAAHkRDoaRAAAAkalQu/t/AACIM7Za+38AABBh0FoAAAAAMF3QWvt/AAAwXdBa+38AADwRDoaRAAAABgAAAPkBAAAAAAAAAAAAAAAAAAAAAAAAAAAAAAAAAACwelRQ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Z7v7fwAAqKsMZPkBAABIvnO7+38AAAAAAAAAAAAAAAAAAAAAAAAIAAAAAAEAAGCcaGT5AQAAAAAAAAAAAAAAAAAAAAAAAKHF2ozPXgAAMBEOhgAAAAAAAAAAAAAAAPD///8AAAAAELlTUPkBAADIEg6GAAAAAAAAAAAAAAAACQAAAAAAAAAgAAAAAAAAAOwRDoaRAAAAKRIOhpEAAACRqVC7+38AAAAAgD8AAIA/6LzSWgAAAAAAAIA/kQAAANGnRVr7fwAA7BEOhpEAAAAJAAAA+QEAAAAAAAAAAAAAAAAAAAAAAAAAAAAAAAAAABB7VFB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Nhq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wAAAAKAAAAYAAAAFAAAABsAAAAAQAAAGH3tEFVNbRBCgAAAGAAAAANAAAATAAAAAAAAAAAAAAAAAAAAP//////////aAAAAFYAaQBjAGUAcAByAGUAZABpAGUAbgB0AGUAAAAHAAAAAwAAAAUAAAAGAAAABwAAAAQAAAAGAAAABwAAAAM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H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Lm5D4aRAAAAAAAAAAAAAADhctuMz14AAFWFSVr7fwAASAAAAAAAAACcWpNc+38AABhjsFz7fwAAsF2TXAAAAAABAAAAAAAAAPZ4k1z7fwAAAACQvft/AAAAAAAAAAAAAAAAAACRAAAAkalQu/t/AAAAAAAAAAAAAHALAAAAAAAAELlTUPkBAAAIvA+GkQAAAAAAAAAAAAAAAAAAAAAAAAAAAAAAAAAAAAAAAAAAAAAAabsPhpEAAAD9Wzlc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72e7+38AAHB3o175AQAASL5zu/t/AAAAAAAAAAAAAAAAAAAAAAAAqK4PhpEAAAAAAAAAAAAAAAAAAAAAAAAAAAAAAAAAAADxZtuMz14AACAAAAAAAAAAyHajXvkBAACQoEVQ+QEAABC5U1D5AQAAALAPhgAAAAAAAAAAAAAAAAcAAAAAAAAAwBqaXvkBAAA8rw+GkQAAAHmvD4aRAAAAkalQu/t/AAAKAAAAAAAAAHZbU7sAAAAA9wS9Q/zKAADIdqNe+QEAADyvD4aR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Z7v7fwAA+KsMZPkBAABIvnO7+38AAAAAAAAAAAAAAAAAAAAAAACAZ1NQ+QEAAPKp94OMb9gBAAAAAAAAAAAAAAAAAAAAAPHE2ozPXgAAOBG2Wvt/AAAwXdBa+38AAOD///8AAAAAELlTUPkBAAAYEg6GAAAAAAAAAAAAAAAABgAAAAAAAAAgAAAAAAAAADwRDoaRAAAAeREOhpEAAACRqVC7+38AAIgztlr7fwAAEGHQWgAAAAAwXdBa+38AADBd0Fr7fwAAPBEOhpEAAAAGAAAA+QEAAAAAAAAAAAAAAAAAAAAAAAAAAAAAAAAAALB6VF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9nu/t/AACoqwxk+QEAAEi+c7v7fwAAAAAAAAAAAAAAAAAAAAAAAAgAAAAAAQAAYJxoZPkBAAAAAAAAAAAAAAAAAAAAAAAAocXajM9eAAAwEQ6GAAAAAAAAAAAAAAAA8P///wAAAAAQuVNQ+QEAAMgSDoYAAAAAAAAAAAAAAAAJAAAAAAAAACAAAAAAAAAA7BEOhpEAAAApEg6GkQAAAJGpULv7fwAAAACAPwAAgD/ovNJaAAAAAAAAgD+RAAAA0adFWvt/AADsEQ6GkQAAAAkAAAD5AQAAAAAAAAAAAAAAAAAAAAAAAAAAAAAAAAAAEHtUU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UAAAAGwAAAABAAAAYfe0QVU1tEEKAAAAYAAAAA0AAABMAAAAAAAAAAAAAAAAAAAA//////////9oAAAAVgBpAGMAZQBwAHIAZQBkAGkAZQBuAHQAZQAAAAcAAAADAAAABQAAAAYAAAAHAAAABAAAAAYAAAAHAAAAAwAAAAYAAAAHAAAABAAAAAY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Uai423jxX8Ih+rkqpGDpp0X3ROgBvjptv+cXhpPf9JM=</DigestValue>
    </Reference>
    <Reference Type="http://www.w3.org/2000/09/xmldsig#Object" URI="#idOfficeObject">
      <DigestMethod Algorithm="http://www.w3.org/2001/04/xmlenc#sha256"/>
      <DigestValue>7uDnb320dIM9BNovv1YJfjcohxuxS6EL7iHUEzMFoIk=</DigestValue>
    </Reference>
    <Reference Type="http://uri.etsi.org/01903#SignedProperties" URI="#idSignedProperties">
      <Transforms>
        <Transform Algorithm="http://www.w3.org/TR/2001/REC-xml-c14n-20010315"/>
      </Transforms>
      <DigestMethod Algorithm="http://www.w3.org/2001/04/xmlenc#sha256"/>
      <DigestValue>5lQvcDDF99hwbVOOxHMayRaGD4vS9dIU+JuJHcIb4jg=</DigestValue>
    </Reference>
    <Reference Type="http://www.w3.org/2000/09/xmldsig#Object" URI="#idValidSigLnImg">
      <DigestMethod Algorithm="http://www.w3.org/2001/04/xmlenc#sha256"/>
      <DigestValue>BV8rbdvZiLQgLz7gPE4/+F8WjRnq768Y8miNNEZEmbU=</DigestValue>
    </Reference>
    <Reference Type="http://www.w3.org/2000/09/xmldsig#Object" URI="#idInvalidSigLnImg">
      <DigestMethod Algorithm="http://www.w3.org/2001/04/xmlenc#sha256"/>
      <DigestValue>SNRrt3zbowkpe6NUvsQbDAh7nJufpIVrhh7hQ4//d+o=</DigestValue>
    </Reference>
  </SignedInfo>
  <SignatureValue>VQHnnFPyjIRSvrk+ZUcIeNc0qIqSxhNvJqkX1LkrUipPRj4Z5ExzCHxT3tn1NizZX4cMnzHbJ3dr
3mTY2a7jVFuvZ3qcYDw6X9SBADLljFI/LX8Skkw/5FCMCUqmlZHDCBBw974QFKbxpYXLC5XVXumi
eihFZa2idkntolM923TgeH2zN1MCY7qvKZBFQCboDqdOj542eVl78HznRFWleQsIg43xwNyS5zR6
bvgTaD765fHs3cW2vapbqWvvYfeRNkkjh/ay6nqwVQxFOQTQqDy23/jOdb2zG+fwxlQMq8nO6zJM
dE3d0JnfNqp8W2djBTTidAS5roBHCNhsE9AfMw==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UDJ4bo+h65YhiUDSkwyxHlugEDgpYm6wYEq6gpDVHVM=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9Lkboy3fBO2kzGcY9bRcAsdcSXTKN60scr1hS6TYGdg=</DigestValue>
      </Reference>
      <Reference URI="/xl/drawings/drawing3.xml?ContentType=application/vnd.openxmlformats-officedocument.drawing+xml">
        <DigestMethod Algorithm="http://www.w3.org/2001/04/xmlenc#sha256"/>
        <DigestValue>nMx64LxmP/jWEi6A56soDIYryf5633ZJP/vDJRRKmTI=</DigestValue>
      </Reference>
      <Reference URI="/xl/drawings/drawing4.xml?ContentType=application/vnd.openxmlformats-officedocument.drawing+xml">
        <DigestMethod Algorithm="http://www.w3.org/2001/04/xmlenc#sha256"/>
        <DigestValue>mV516NQJy8SBnJ8YeZju4qlVlpdqXNrGBVudO1AGAuI=</DigestValue>
      </Reference>
      <Reference URI="/xl/drawings/drawing5.xml?ContentType=application/vnd.openxmlformats-officedocument.drawing+xml">
        <DigestMethod Algorithm="http://www.w3.org/2001/04/xmlenc#sha256"/>
        <DigestValue>1ximfI05tlMJjQhDJpjDmv2HmJ9LTJfD1GYt1iodNUg=</DigestValue>
      </Reference>
      <Reference URI="/xl/drawings/drawing6.xml?ContentType=application/vnd.openxmlformats-officedocument.drawing+xml">
        <DigestMethod Algorithm="http://www.w3.org/2001/04/xmlenc#sha256"/>
        <DigestValue>tPAzHmFf3gDpWH36IkhIknpy8pOfaqpqT0qWRe43lfc=</DigestValue>
      </Reference>
      <Reference URI="/xl/drawings/drawing7.xml?ContentType=application/vnd.openxmlformats-officedocument.drawing+xml">
        <DigestMethod Algorithm="http://www.w3.org/2001/04/xmlenc#sha256"/>
        <DigestValue>eJM4/VXu2TAER2bzregcxT/3YGy0oRvWdAWpGuoKc5I=</DigestValue>
      </Reference>
      <Reference URI="/xl/drawings/vmlDrawing1.vml?ContentType=application/vnd.openxmlformats-officedocument.vmlDrawing">
        <DigestMethod Algorithm="http://www.w3.org/2001/04/xmlenc#sha256"/>
        <DigestValue>FxYnKCP6alr4M2cLNvJIqxi7N8lkVczTwxcAGgWOxbo=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gFQYYAKy0m9q6h5Ucj1KCwrRjZQkX03OZ8Wt//J/mgI=</DigestValue>
      </Reference>
      <Reference URI="/xl/media/image3.emf?ContentType=image/x-emf">
        <DigestMethod Algorithm="http://www.w3.org/2001/04/xmlenc#sha256"/>
        <DigestValue>BcBqsHN6lyL+DfmuEcsbSYtTc0gPaFPYpx38lRgTGJ8=</DigestValue>
      </Reference>
      <Reference URI="/xl/media/image4.emf?ContentType=image/x-emf">
        <DigestMethod Algorithm="http://www.w3.org/2001/04/xmlenc#sha256"/>
        <DigestValue>0w7Dpr1mC7VR4zFX0GG49WRY9OOU+SNaL5nWOA3shxg=</DigestValue>
      </Reference>
      <Reference URI="/xl/media/image5.emf?ContentType=image/x-emf">
        <DigestMethod Algorithm="http://www.w3.org/2001/04/xmlenc#sha256"/>
        <DigestValue>VocAECTQvm9Xzf0XhQcc+q393FtvgyiQ3m5adN/grKc=</DigestValue>
      </Reference>
      <Reference URI="/xl/media/image6.emf?ContentType=image/x-emf">
        <DigestMethod Algorithm="http://www.w3.org/2001/04/xmlenc#sha256"/>
        <DigestValue>6a1Kpvo++PZWjhOQzC2hFOTWV1zZcbc5G/OwIqSIuyE=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qVZqZMlSb9eBjkUv2GgUVGrc2Ai0SwDAAJNjVG7l3nA=</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82lw6sm57LAZKDcAOrer8Dq0JuSR9K7a6PanFoORimg=</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qVZqZMlSb9eBjkUv2GgUVGrc2Ai0SwDAAJNjVG7l3nA=</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OGD3iF2+l78gTInlDCWFPycZVuHBpUE02raJ/Wr5XCI=</DigestValue>
      </Reference>
      <Reference URI="/xl/printerSettings/printerSettings31.bin?ContentType=application/vnd.openxmlformats-officedocument.spreadsheetml.printerSettings">
        <DigestMethod Algorithm="http://www.w3.org/2001/04/xmlenc#sha256"/>
        <DigestValue>jWWxhhVa7vazfmDSyEWBQI1jl9gXdOteC4C/xm0muHY=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8ULINyTSns7e3+F/twyhXb2p4OEI5M6paxloUp/0tKM=</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NDWrMie8USMeuK4vnTyKRn1lK1b17bBTSTUo7MI+mLs=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YGeR1PdZtAbPP8CvTSuNFXuUYCNj27LCdlbLT+3IAGU=</DigestValue>
      </Reference>
      <Reference URI="/xl/styles.xml?ContentType=application/vnd.openxmlformats-officedocument.spreadsheetml.styles+xml">
        <DigestMethod Algorithm="http://www.w3.org/2001/04/xmlenc#sha256"/>
        <DigestValue>l95v0bCpcQKC8yrCJEyw/pwspr3EBH6tjXFVkKrJv7c=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8RSHBixMNxy/QeiY8ANEGIVd8NzsVtO3ZHBIqOpXIWc=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j8GrtaUFh/RJ21vzP6635sRI/RoEjBbGw9UWclnqjgY=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dClV1+f4uEWhOtqoMQj+tjGmlky55qPF0AD4glGi/wY=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d2/jSNhhc2kMegPfaqoFmwsoW+qxxk17+AtUF30un7k=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lGMKoS8YG5Q6MwuvmmpQSuVw1dbPfn0TJGHdb/ohYDE=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z6dsIBTfhrcN3ORyYbz9muIpCh51aPJ8Y/C93npcSIM=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+rcWfbhSnqV8lV4jCeKJ1Y/ilv24cMXADMGYowzSV1s=</DigestValue>
      </Reference>
      <Reference URI="/xl/worksheets/sheet10.xml?ContentType=application/vnd.openxmlformats-officedocument.spreadsheetml.worksheet+xml">
        <DigestMethod Algorithm="http://www.w3.org/2001/04/xmlenc#sha256"/>
        <DigestValue>HrhYUO7oYVM59hEn+aKvTfcMaNjg/bpkTQ8g2XzAuvA=</DigestValue>
      </Reference>
      <Reference URI="/xl/worksheets/sheet11.xml?ContentType=application/vnd.openxmlformats-officedocument.spreadsheetml.worksheet+xml">
        <DigestMethod Algorithm="http://www.w3.org/2001/04/xmlenc#sha256"/>
        <DigestValue>bokG3Q5mcSN5Ph6PeRKz00TXTIjteBbX0vgaQYCim88=</DigestValue>
      </Reference>
      <Reference URI="/xl/worksheets/sheet2.xml?ContentType=application/vnd.openxmlformats-officedocument.spreadsheetml.worksheet+xml">
        <DigestMethod Algorithm="http://www.w3.org/2001/04/xmlenc#sha256"/>
        <DigestValue>KUlQmdYJjsaqCWBC5L38EPCtpl4nu6staUryCkm42MY=</DigestValue>
      </Reference>
      <Reference URI="/xl/worksheets/sheet3.xml?ContentType=application/vnd.openxmlformats-officedocument.spreadsheetml.worksheet+xml">
        <DigestMethod Algorithm="http://www.w3.org/2001/04/xmlenc#sha256"/>
        <DigestValue>6I0EM6YFnjannEXAtyrmcgEecWqpRkLTyllKT0jRlns=</DigestValue>
      </Reference>
      <Reference URI="/xl/worksheets/sheet4.xml?ContentType=application/vnd.openxmlformats-officedocument.spreadsheetml.worksheet+xml">
        <DigestMethod Algorithm="http://www.w3.org/2001/04/xmlenc#sha256"/>
        <DigestValue>6cq6QenZzRk8NdYHyX6KX2JHQFS8QiEgjHLV96GZimo=</DigestValue>
      </Reference>
      <Reference URI="/xl/worksheets/sheet5.xml?ContentType=application/vnd.openxmlformats-officedocument.spreadsheetml.worksheet+xml">
        <DigestMethod Algorithm="http://www.w3.org/2001/04/xmlenc#sha256"/>
        <DigestValue>CACHttMux6oIXfCjC+H7nWUvrW8gvbeSwh0lL2YGd6U=</DigestValue>
      </Reference>
      <Reference URI="/xl/worksheets/sheet6.xml?ContentType=application/vnd.openxmlformats-officedocument.spreadsheetml.worksheet+xml">
        <DigestMethod Algorithm="http://www.w3.org/2001/04/xmlenc#sha256"/>
        <DigestValue>8/sGusR82t0l+LJ1CuMivrCYIkx4rpaeKwycjXrTQgI=</DigestValue>
      </Reference>
      <Reference URI="/xl/worksheets/sheet7.xml?ContentType=application/vnd.openxmlformats-officedocument.spreadsheetml.worksheet+xml">
        <DigestMethod Algorithm="http://www.w3.org/2001/04/xmlenc#sha256"/>
        <DigestValue>Mieo7JhRUr76JVJFQaqJrjUNjd1ztBIG1Gk+WsLQS0o=</DigestValue>
      </Reference>
      <Reference URI="/xl/worksheets/sheet8.xml?ContentType=application/vnd.openxmlformats-officedocument.spreadsheetml.worksheet+xml">
        <DigestMethod Algorithm="http://www.w3.org/2001/04/xmlenc#sha256"/>
        <DigestValue>WsG9LIgIx6au/6/NFgHsFOQGyTeO6uLEoEC/bZWTYjQ=</DigestValue>
      </Reference>
      <Reference URI="/xl/worksheets/sheet9.xml?ContentType=application/vnd.openxmlformats-officedocument.spreadsheetml.worksheet+xml">
        <DigestMethod Algorithm="http://www.w3.org/2001/04/xmlenc#sha256"/>
        <DigestValue>ej+NeH0m2jKmoZxbIz1TOpdtwQ1OYwsdlZrE5g/9X04=</DigestValue>
      </Reference>
    </Manifest>
    <SignatureProperties>
      <SignatureProperty Id="idSignatureTime" Target="#idPackageSignature">
        <mdssi:SignatureTime xmlns:mdssi="http://schemas.openxmlformats.org/package/2006/digital-signature">
          <mdssi:Format>YYYY-MM-DDThh:mm:ssTZD</mdssi:Format>
          <mdssi:Value>2022-04-05T16:20:59Z</mdssi:Value>
        </mdssi:SignatureTime>
      </SignatureProperty>
    </SignatureProperties>
  </Object>
  <Object Id="idOfficeObject">
    <SignatureProperties>
      <SignatureProperty Id="idOfficeV1Details" Target="#idPackageSignature">
        <SignatureInfoV1 xmlns="http://schemas.microsoft.com/office/2006/digsig">
          <SetupID>{767E6D49-BD6B-4370-8752-54CD6B100F27}</SetupID>
          <SignatureText>Viviana Trociuk</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2022-04-05T16:20:59Z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BC6HangAAAAVDZVrQAAAABIAAAAAAAAAFQ2Va35fwAAqNNxrfl/AACAOlWt+X8AAAEAAAAAAAAA/l9Vrfl/AAAAANPx+X8AAAAAAAAAAAAAAAAAAAAAAAAAAAAAAAAAAOCDsZlOAgAAW6bK7/l/AADwuh2p4AAAAIm7HangAAAAAAAAAAAAAAAAAAAAZHYACAAAAAAlAAAADAAAAAEAAAAYAAAADAAAAAAAAAASAAAADAAAAAEAAAAeAAAAGAAAABUBAAAGAAAAawEAABsAAAAlAAAADAAAAAEAAABUAAAAiAAAABYBAAAGAAAAaQEAABoAAAABAAAAqyp0QcdxdEEWAQAABgAAAAoAAABMAAAAAAAAAAAAAAAAAAAA//////////9gAAAAMAA1AC8AMAA0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LDqoZdOAgAAAAAAAAAAAAABAAAARjAAAIiu7e/5fwAAAAAAAAAAAACAP9Px+X8AAAkAAAABAAAACQAAAAAAAAAAAAAAAAAAAAAAAAAAAAAA/RetLSxCAADgg7GZTgIAAAQAAAAAAAAAYGHcmU4CAADgg7GZTgIAAJAZHKkAAAAAAAAAAAAAAAAHAAAAAAAAAAAAAAAAAAAAzBgcqeAAAAAJGRyp4AAAAGG3xu/5fwAAaQBhAGwAAAAAAAAAAAAAAAAAAAAAAAAAAAAAAAAAAADgg7GZTgIAAFumyu/5fwAAcBgcqeAAAAAJGRyp4AAAALDxUahO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CTl04CAAACAAAATgIAACgAAAAAAAAAiK7t7/l/AAAAAAAAAAAAACBTr6r5fwAA/////wIAAAAw3NWqTgIAAAAAAAAAAAAAAAAAAAAAAAB9F60tLEIAAAAAAAAAAAAAAAAAAPl/AADg////AAAAAOCDsZlOAgAAKBkcqQAAAAAAAAAAAAAAAAYAAAAAAAAAAAAAAAAAAABMGByp4AAAAIkYHKngAAAAYbfG7/l/AACw2NWqTgIAALBFZKoAAAAAmJK8qvl/AACw2NWqTgIAAOCDsZlOAgAAW6bK7/l/AADwFxyp4AAAAIkYHKngAAAAwNtRqE4CAAAAAAAAZHYACAAAAAAlAAAADAAAAAMAAAAYAAAADAAAAAAAAAASAAAADAAAAAEAAAAWAAAADAAAAAgAAABUAAAAVAAAAA8AAABHAAAAIwAAAGoAAAABAAAAqyp0QcdxdEEPAAAAawAAAAEAAABMAAAABAAAAA4AAABHAAAAJQAAAGsAAABQAAAAWAClq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A4S5aq+X8AAAAAAAD5fwAAOEuWqvl/AACIru3v+X8AAAAAAAAAAAAAAAAAAAAAAAAwTteqTgIAAAAAAAAAAAAAAAAAAAAAAAAAAAAAAAAAAO0XrS0sQgAAls4Pqvl/AAAgSJaq+X8AAOj///8AAAAA4IOxmU4CAACYGRypAAAAAAAAAAAAAAAACQAAAAAAAAAAAAAAAAAAALwYHKngAAAA+RgcqeAAAABht8bv+X8AADhLlqr5fwAAAAAAAAAAAADwIByp4AAAAAAAAAAAAAAA4IOxmU4CAABbpsrv+X8AAGAYHKngAAAA+RgcqeAAAABg6lGoTgIAAAAAAABkdgAIAAAAACUAAAAMAAAABAAAABgAAAAMAAAAAAAAABIAAAAMAAAAAQAAAB4AAAAYAAAAOgAAAEYAAADeAAAAZgAAACUAAAAMAAAABAAAAFQAAACoAAAAOwAAAEYAAADcAAAAZQAAAAEAAACrKnRBx3F0QTsAAABGAAAADwAAAEwAAAAAAAAAAAAAAAAAAAD//////////2wAAABWAGkAdgBpAGEAbgBhACAAVAByAG8AYwBpAHUAawBr8g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BGYw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SBQ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BC6HangAAAAVDZVrQAAAABIAAAAAAAAAFQ2Va35fwAAqNNxrfl/AACAOlWt+X8AAAEAAAAAAAAA/l9Vrfl/AAAAANPx+X8AAAAAAAAAAAAAAAAAAAAAAAAAAAAAAAAAAOCDsZlOAgAAW6bK7/l/AADwuh2p4AAAAIm7Han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sOqhl04CAAAAAAAAAAAAAAEAAABGMAAAiK7t7/l/AAAAAAAAAAAAAIA/0/H5fwAACQAAAAEAAAAJAAAAAAAAAAAAAAAAAAAAAAAAAAAAAAD9F60tLEIAAOCDsZlOAgAABAAAAAAAAABgYdyZTgIAAOCDsZlOAgAAkBkcqQAAAAAAAAAAAAAAAAcAAAAAAAAAAAAAAAAAAADMGByp4AAAAAkZHKngAAAAYbfG7/l/AABpAGEAbAAAAAAAAAAAAAAAAAAAAAAAAAAAAAAAAAAAAOCDsZlOAgAAW6bK7/l/AABwGByp4AAAAAkZHKngAAAAsPFRqE4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JOXTgIAAAIAAABOAgAAKAAAAAAAAACIru3v+X8AAAAAAAAAAAAAIFOvqvl/AAD/////AgAAADDc1apOAgAAAAAAAAAAAAAAAAAAAAAAAH0XrS0sQgAAAAAAAAAAAAAAAAAA+X8AAOD///8AAAAA4IOxmU4CAAAoGRypAAAAAAAAAAAAAAAABgAAAAAAAAAAAAAAAAAAAEwYHKngAAAAiRgcqeAAAABht8bv+X8AALDY1apOAgAAsEVkqgAAAACYkryq+X8AALDY1apOAgAA4IOxmU4CAABbpsrv+X8AAPAXHKngAAAAiRgcqeAAAADA21GoTg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DhLlqr5fwAAAAAAAPl/AAA4S5aq+X8AAIiu7e/5fwAAAAAAAAAAAAAAAAAAAAAAADBO16pOAgAAAAAAAAAAAAAAAAAAAAAAAAAAAAAAAAAA7RetLSxCAACWzg+q+X8AACBIlqr5fwAA6P///wAAAADgg7GZTgIAAJgZHKkAAAAAAAAAAAAAAAAJAAAAAAAAAAAAAAAAAAAAvBgcqeAAAAD5GByp4AAAAGG3xu/5fwAAOEuWqvl/AAAAAAAAAAAAAPAgHKngAAAAAAAAAAAAAADgg7GZTgIAAFumyu/5fwAAYBgcqeAAAAD5GByp4AAAAGDqUahOAgAAAAAAAGR2AAgAAAAAJQAAAAwAAAAEAAAAGAAAAAwAAAAAAAAAEgAAAAwAAAABAAAAHgAAABgAAAA6AAAARgAAAN4AAABmAAAAJQAAAAwAAAAEAAAAVAAAAKgAAAA7AAAARgAAANwAAABlAAAAAQAAAKsqdEHHcXRBOwAAAEYAAAAPAAAATAAAAAAAAAAAAAAAAAAAAP//////////bAAAAFYAaQB2AGkAYQBuAGEAIABUAHIAbwBjAGkAdQBrAJVN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EHO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PJ2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8mZBdmh5DCDutOCUf3KKrTBbHH8=</DigestValue>
    </Reference>
    <Reference URI="#idOfficeObject" Type="http://www.w3.org/2000/09/xmldsig#Object">
      <DigestMethod Algorithm="http://www.w3.org/2000/09/xmldsig#sha1"/>
      <DigestValue>AZHSil65u9+DHzu6mRY6Ps914qU=</DigestValue>
    </Reference>
    <Reference URI="#idValidSigLnImg" Type="http://www.w3.org/2000/09/xmldsig#Object">
      <DigestMethod Algorithm="http://www.w3.org/2000/09/xmldsig#sha1"/>
      <DigestValue>PMQH7gJy/0epCgGb5jmKL2oT4u0=</DigestValue>
    </Reference>
    <Reference URI="#idInvalidSigLnImg" Type="http://www.w3.org/2000/09/xmldsig#Object">
      <DigestMethod Algorithm="http://www.w3.org/2000/09/xmldsig#sha1"/>
      <DigestValue>XqlnQobj58dp+BJnxEFrUfdWVcc=</DigestValue>
    </Reference>
  </SignedInfo>
  <SignatureValue>
    iIPEvpuc9gjigQfoJlLlbL7kCL0T0VpGXmjMd02GTvwrUEV/MNUXBpdb+AUs0Ce4qM18IUTI
    69jVVKfEnbT70ElNj7PIDT73zf79R9PR9KQyGupsn4L2kLFkArwaKECXL7COL8AnFvIkHkG6
    ddEzJce4yyQhJonSM/0nTxYlr+Zh7fsuW10LhBS4FiXixW4jNO/H5FZFtUH4tXd31TLI3DLK
    K5JK5l0yKkdpN5pjE0+DcLhtkXv/sTnd66iGi47ln5Y5is8rvPG3Y/sBETZdfMMegd0DpmVK
    DuM3yNqDU1lUzotFGT8k8O4uEiryldx2WO8nPWXJ7TkceyblsgjGGg==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e6EjjVXi7TgJboLDkxdcAGm6NaA=</DigestValue>
      </Reference>
      <Reference URI="/xl/calcChain.xml?ContentType=application/vnd.openxmlformats-officedocument.spreadsheetml.calcChain+xml">
        <DigestMethod Algorithm="http://www.w3.org/2000/09/xmldsig#sha1"/>
        <DigestValue>zj40MXv6z7TriaEqS18THC4+4Lg=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3kRtV4o/zZv4Fy24EzvXAy9N6zk=</DigestValue>
      </Reference>
      <Reference URI="/xl/drawings/drawing1.xml?ContentType=application/vnd.openxmlformats-officedocument.drawing+xml">
        <DigestMethod Algorithm="http://www.w3.org/2000/09/xmldsig#sha1"/>
        <DigestValue>n68opPQ9TSwTgNZPt83wqaJk2ew=</DigestValue>
      </Reference>
      <Reference URI="/xl/drawings/drawing2.xml?ContentType=application/vnd.openxmlformats-officedocument.drawing+xml">
        <DigestMethod Algorithm="http://www.w3.org/2000/09/xmldsig#sha1"/>
        <DigestValue>Wb40r2RmH8oji6PjX9+0+46HwjE=</DigestValue>
      </Reference>
      <Reference URI="/xl/drawings/drawing3.xml?ContentType=application/vnd.openxmlformats-officedocument.drawing+xml">
        <DigestMethod Algorithm="http://www.w3.org/2000/09/xmldsig#sha1"/>
        <DigestValue>N5gAtuucIKyuCes1Cd7wB/49Ddw=</DigestValue>
      </Reference>
      <Reference URI="/xl/drawings/drawing4.xml?ContentType=application/vnd.openxmlformats-officedocument.drawing+xml">
        <DigestMethod Algorithm="http://www.w3.org/2000/09/xmldsig#sha1"/>
        <DigestValue>enRNMbBgf3W5CmeLPssoP2ixeOQ=</DigestValue>
      </Reference>
      <Reference URI="/xl/drawings/drawing5.xml?ContentType=application/vnd.openxmlformats-officedocument.drawing+xml">
        <DigestMethod Algorithm="http://www.w3.org/2000/09/xmldsig#sha1"/>
        <DigestValue>ZolG6wz+EHn9gmn5YbW9WqCa4oA=</DigestValue>
      </Reference>
      <Reference URI="/xl/drawings/drawing6.xml?ContentType=application/vnd.openxmlformats-officedocument.drawing+xml">
        <DigestMethod Algorithm="http://www.w3.org/2000/09/xmldsig#sha1"/>
        <DigestValue>6Qs0GQjZLe0kg3EUCfKSBJiKof8=</DigestValue>
      </Reference>
      <Reference URI="/xl/drawings/drawing7.xml?ContentType=application/vnd.openxmlformats-officedocument.drawing+xml">
        <DigestMethod Algorithm="http://www.w3.org/2000/09/xmldsig#sha1"/>
        <DigestValue>yD9flsOgFYEgQsr4piUhayjberQ=</DigestValue>
      </Reference>
      <Reference URI="/xl/drawings/vmlDrawing1.vml?ContentType=application/vnd.openxmlformats-officedocument.vmlDrawing">
        <DigestMethod Algorithm="http://www.w3.org/2000/09/xmldsig#sha1"/>
        <DigestValue>LCO9eSEDeDwj73iCaUj0EMGJXkg=</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FHLJ7yuwqbrHLmRXe3Gqbbi/esg=</DigestValue>
      </Reference>
      <Reference URI="/xl/media/image3.emf?ContentType=image/x-emf">
        <DigestMethod Algorithm="http://www.w3.org/2000/09/xmldsig#sha1"/>
        <DigestValue>UFEQAb1XXNeabCkU5n4fBc+NA70=</DigestValue>
      </Reference>
      <Reference URI="/xl/media/image4.emf?ContentType=image/x-emf">
        <DigestMethod Algorithm="http://www.w3.org/2000/09/xmldsig#sha1"/>
        <DigestValue>FgA7Ybmt629hQjxjYO+coWGKx3M=</DigestValue>
      </Reference>
      <Reference URI="/xl/media/image5.emf?ContentType=image/x-emf">
        <DigestMethod Algorithm="http://www.w3.org/2000/09/xmldsig#sha1"/>
        <DigestValue>Y+hhaurTGiQ8OMn9WbLKod39bXg=</DigestValue>
      </Reference>
      <Reference URI="/xl/media/image6.emf?ContentType=image/x-emf">
        <DigestMethod Algorithm="http://www.w3.org/2000/09/xmldsig#sha1"/>
        <DigestValue>iDLyR1CavT2v3VSfNEvKPQPw3uo=</DigestValue>
      </Reference>
      <Reference URI="/xl/printerSettings/printerSettings1.bin?ContentType=application/vnd.openxmlformats-officedocument.spreadsheetml.printerSettings">
        <DigestMethod Algorithm="http://www.w3.org/2000/09/xmldsig#sha1"/>
        <DigestValue>R5zahRrDY45qc1cuJ2UXZLO+2Lw=</DigestValue>
      </Reference>
      <Reference URI="/xl/printerSettings/printerSettings10.bin?ContentType=application/vnd.openxmlformats-officedocument.spreadsheetml.printerSettings">
        <DigestMethod Algorithm="http://www.w3.org/2000/09/xmldsig#sha1"/>
        <DigestValue>J/SEctLjU43YIXVoQj0M0+9Lwr4=</DigestValue>
      </Reference>
      <Reference URI="/xl/printerSettings/printerSettings11.bin?ContentType=application/vnd.openxmlformats-officedocument.spreadsheetml.printerSettings">
        <DigestMethod Algorithm="http://www.w3.org/2000/09/xmldsig#sha1"/>
        <DigestValue>OHaXrn5xEOR0ljbfkGPC8gLyP3w=</DigestValue>
      </Reference>
      <Reference URI="/xl/printerSettings/printerSettings12.bin?ContentType=application/vnd.openxmlformats-officedocument.spreadsheetml.printerSettings">
        <DigestMethod Algorithm="http://www.w3.org/2000/09/xmldsig#sha1"/>
        <DigestValue>J/SEctLjU43YIXVoQj0M0+9Lwr4=</DigestValue>
      </Reference>
      <Reference URI="/xl/printerSettings/printerSettings13.bin?ContentType=application/vnd.openxmlformats-officedocument.spreadsheetml.printerSettings">
        <DigestMethod Algorithm="http://www.w3.org/2000/09/xmldsig#sha1"/>
        <DigestValue>9RQOY8bUtX9JCHEVmcDa5wA/U3k=</DigestValue>
      </Reference>
      <Reference URI="/xl/printerSettings/printerSettings14.bin?ContentType=application/vnd.openxmlformats-officedocument.spreadsheetml.printerSettings">
        <DigestMethod Algorithm="http://www.w3.org/2000/09/xmldsig#sha1"/>
        <DigestValue>0P/Jyn9una3Totj2GGhIfZD0+vo=</DigestValue>
      </Reference>
      <Reference URI="/xl/printerSettings/printerSettings15.bin?ContentType=application/vnd.openxmlformats-officedocument.spreadsheetml.printerSettings">
        <DigestMethod Algorithm="http://www.w3.org/2000/09/xmldsig#sha1"/>
        <DigestValue>Nj4rEyDjDlWpaBuI/3gymi2Bm2w=</DigestValue>
      </Reference>
      <Reference URI="/xl/printerSettings/printerSettings16.bin?ContentType=application/vnd.openxmlformats-officedocument.spreadsheetml.printerSettings">
        <DigestMethod Algorithm="http://www.w3.org/2000/09/xmldsig#sha1"/>
        <DigestValue>Nj4rEyDjDlWpaBuI/3gymi2Bm2w=</DigestValue>
      </Reference>
      <Reference URI="/xl/printerSettings/printerSettings17.bin?ContentType=application/vnd.openxmlformats-officedocument.spreadsheetml.printerSettings">
        <DigestMethod Algorithm="http://www.w3.org/2000/09/xmldsig#sha1"/>
        <DigestValue>Nj4rEyDjDlWpaBuI/3gymi2Bm2w=</DigestValue>
      </Reference>
      <Reference URI="/xl/printerSettings/printerSettings18.bin?ContentType=application/vnd.openxmlformats-officedocument.spreadsheetml.printerSettings">
        <DigestMethod Algorithm="http://www.w3.org/2000/09/xmldsig#sha1"/>
        <DigestValue>6lAOfnfqNN0+YXdQvec/ZdNPObU=</DigestValue>
      </Reference>
      <Reference URI="/xl/printerSettings/printerSettings19.bin?ContentType=application/vnd.openxmlformats-officedocument.spreadsheetml.printerSettings">
        <DigestMethod Algorithm="http://www.w3.org/2000/09/xmldsig#sha1"/>
        <DigestValue>qK9Yh5DjwExX1Fp7mQFZa7rN4R0=</DigestValue>
      </Reference>
      <Reference URI="/xl/printerSettings/printerSettings2.bin?ContentType=application/vnd.openxmlformats-officedocument.spreadsheetml.printerSettings">
        <DigestMethod Algorithm="http://www.w3.org/2000/09/xmldsig#sha1"/>
        <DigestValue>O55HoOReybFJa180WSnieF7N6SY=</DigestValue>
      </Reference>
      <Reference URI="/xl/printerSettings/printerSettings20.bin?ContentType=application/vnd.openxmlformats-officedocument.spreadsheetml.printerSettings">
        <DigestMethod Algorithm="http://www.w3.org/2000/09/xmldsig#sha1"/>
        <DigestValue>J/SEctLjU43YIXVoQj0M0+9Lwr4=</DigestValue>
      </Reference>
      <Reference URI="/xl/printerSettings/printerSettings21.bin?ContentType=application/vnd.openxmlformats-officedocument.spreadsheetml.printerSettings">
        <DigestMethod Algorithm="http://www.w3.org/2000/09/xmldsig#sha1"/>
        <DigestValue>R5zahRrDY45qc1cuJ2UXZLO+2Lw=</DigestValue>
      </Reference>
      <Reference URI="/xl/printerSettings/printerSettings22.bin?ContentType=application/vnd.openxmlformats-officedocument.spreadsheetml.printerSettings">
        <DigestMethod Algorithm="http://www.w3.org/2000/09/xmldsig#sha1"/>
        <DigestValue>J/SEctLjU43YIXVoQj0M0+9Lwr4=</DigestValue>
      </Reference>
      <Reference URI="/xl/printerSettings/printerSettings23.bin?ContentType=application/vnd.openxmlformats-officedocument.spreadsheetml.printerSettings">
        <DigestMethod Algorithm="http://www.w3.org/2000/09/xmldsig#sha1"/>
        <DigestValue>sU9cJdE6ZUP7JJ2ogjZ1G93BMKM=</DigestValue>
      </Reference>
      <Reference URI="/xl/printerSettings/printerSettings24.bin?ContentType=application/vnd.openxmlformats-officedocument.spreadsheetml.printerSettings">
        <DigestMethod Algorithm="http://www.w3.org/2000/09/xmldsig#sha1"/>
        <DigestValue>Nj4rEyDjDlWpaBuI/3gymi2Bm2w=</DigestValue>
      </Reference>
      <Reference URI="/xl/printerSettings/printerSettings25.bin?ContentType=application/vnd.openxmlformats-officedocument.spreadsheetml.printerSettings">
        <DigestMethod Algorithm="http://www.w3.org/2000/09/xmldsig#sha1"/>
        <DigestValue>Nj4rEyDjDlWpaBuI/3gymi2Bm2w=</DigestValue>
      </Reference>
      <Reference URI="/xl/printerSettings/printerSettings26.bin?ContentType=application/vnd.openxmlformats-officedocument.spreadsheetml.printerSettings">
        <DigestMethod Algorithm="http://www.w3.org/2000/09/xmldsig#sha1"/>
        <DigestValue>Nj4rEyDjDlWpaBuI/3gymi2Bm2w=</DigestValue>
      </Reference>
      <Reference URI="/xl/printerSettings/printerSettings27.bin?ContentType=application/vnd.openxmlformats-officedocument.spreadsheetml.printerSettings">
        <DigestMethod Algorithm="http://www.w3.org/2000/09/xmldsig#sha1"/>
        <DigestValue>9RQOY8bUtX9JCHEVmcDa5wA/U3k=</DigestValue>
      </Reference>
      <Reference URI="/xl/printerSettings/printerSettings28.bin?ContentType=application/vnd.openxmlformats-officedocument.spreadsheetml.printerSettings">
        <DigestMethod Algorithm="http://www.w3.org/2000/09/xmldsig#sha1"/>
        <DigestValue>R5zahRrDY45qc1cuJ2UXZLO+2Lw=</DigestValue>
      </Reference>
      <Reference URI="/xl/printerSettings/printerSettings29.bin?ContentType=application/vnd.openxmlformats-officedocument.spreadsheetml.printerSettings">
        <DigestMethod Algorithm="http://www.w3.org/2000/09/xmldsig#sha1"/>
        <DigestValue>R5zahRrDY45qc1cuJ2UXZLO+2Lw=</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30.bin?ContentType=application/vnd.openxmlformats-officedocument.spreadsheetml.printerSettings">
        <DigestMethod Algorithm="http://www.w3.org/2000/09/xmldsig#sha1"/>
        <DigestValue>NDmAtGPKKyKSOw1pisxK68QL93E=</DigestValue>
      </Reference>
      <Reference URI="/xl/printerSettings/printerSettings31.bin?ContentType=application/vnd.openxmlformats-officedocument.spreadsheetml.printerSettings">
        <DigestMethod Algorithm="http://www.w3.org/2000/09/xmldsig#sha1"/>
        <DigestValue>o54cB1lm6T29m7UoXpg2Nn4ZSfs=</DigestValue>
      </Reference>
      <Reference URI="/xl/printerSettings/printerSettings32.bin?ContentType=application/vnd.openxmlformats-officedocument.spreadsheetml.printerSettings">
        <DigestMethod Algorithm="http://www.w3.org/2000/09/xmldsig#sha1"/>
        <DigestValue>R5zahRrDY45qc1cuJ2UXZLO+2Lw=</DigestValue>
      </Reference>
      <Reference URI="/xl/printerSettings/printerSettings33.bin?ContentType=application/vnd.openxmlformats-officedocument.spreadsheetml.printerSettings">
        <DigestMethod Algorithm="http://www.w3.org/2000/09/xmldsig#sha1"/>
        <DigestValue>Qdbcey6flBge2XLbim19n+osb+E=</DigestValue>
      </Reference>
      <Reference URI="/xl/printerSettings/printerSettings34.bin?ContentType=application/vnd.openxmlformats-officedocument.spreadsheetml.printerSettings">
        <DigestMethod Algorithm="http://www.w3.org/2000/09/xmldsig#sha1"/>
        <DigestValue>Qdbcey6flBge2XLbim19n+osb+E=</DigestValue>
      </Reference>
      <Reference URI="/xl/printerSettings/printerSettings35.bin?ContentType=application/vnd.openxmlformats-officedocument.spreadsheetml.printerSettings">
        <DigestMethod Algorithm="http://www.w3.org/2000/09/xmldsig#sha1"/>
        <DigestValue>Qdbcey6flBge2XLbim19n+osb+E=</DigestValue>
      </Reference>
      <Reference URI="/xl/printerSettings/printerSettings36.bin?ContentType=application/vnd.openxmlformats-officedocument.spreadsheetml.printerSettings">
        <DigestMethod Algorithm="http://www.w3.org/2000/09/xmldsig#sha1"/>
        <DigestValue>Qdbcey6flBge2XLbim19n+osb+E=</DigestValue>
      </Reference>
      <Reference URI="/xl/printerSettings/printerSettings37.bin?ContentType=application/vnd.openxmlformats-officedocument.spreadsheetml.printerSettings">
        <DigestMethod Algorithm="http://www.w3.org/2000/09/xmldsig#sha1"/>
        <DigestValue>HS8WV24w3FzYBN/kVQzbejwZIX4=</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R5zahRrDY45qc1cuJ2UXZLO+2Lw=</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ppOl7d6Wk7jRX7aArxdMOTgu5qw=</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5BVZiTseMckguFuK5gs6N1aKMNY=</DigestValue>
      </Reference>
      <Reference URI="/xl/styles.xml?ContentType=application/vnd.openxmlformats-officedocument.spreadsheetml.styles+xml">
        <DigestMethod Algorithm="http://www.w3.org/2000/09/xmldsig#sha1"/>
        <DigestValue>lO1Y/lM/1U+GV3h9hMBefnuqnrA=</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XW1KlsU2LXPU2ttvCconA/n+Tyw=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1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gkE2kFm/KPEVw32m1ISAzvdJCUk=</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7n6AbOWfHNPTjArvlR4MgCLFADE=</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kBlU/x+QC2/U4VQJ2j1WRSFRrcc=</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W9kgAg1wdPpLnfK5mjvMiXEe2Js=</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6bOoRDwNP7Ff9L/lf2n7Y2I2zFc=</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FnHef6ALNNeF4jhIOP6toXHzeZY=</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sWynrWaOtmjhAKwHZ+lTw8aummQ=</DigestValue>
      </Reference>
      <Reference URI="/xl/worksheets/sheet1.xml?ContentType=application/vnd.openxmlformats-officedocument.spreadsheetml.worksheet+xml">
        <DigestMethod Algorithm="http://www.w3.org/2000/09/xmldsig#sha1"/>
        <DigestValue>HhSA6kgNPfS5rnANUu95XQUGW2Q=</DigestValue>
      </Reference>
      <Reference URI="/xl/worksheets/sheet10.xml?ContentType=application/vnd.openxmlformats-officedocument.spreadsheetml.worksheet+xml">
        <DigestMethod Algorithm="http://www.w3.org/2000/09/xmldsig#sha1"/>
        <DigestValue>Df8sBavzL02sCXFwmUytoiQDn0Y=</DigestValue>
      </Reference>
      <Reference URI="/xl/worksheets/sheet11.xml?ContentType=application/vnd.openxmlformats-officedocument.spreadsheetml.worksheet+xml">
        <DigestMethod Algorithm="http://www.w3.org/2000/09/xmldsig#sha1"/>
        <DigestValue>mMvEmew8RSS23jQ5XmvE1vXwfWM=</DigestValue>
      </Reference>
      <Reference URI="/xl/worksheets/sheet2.xml?ContentType=application/vnd.openxmlformats-officedocument.spreadsheetml.worksheet+xml">
        <DigestMethod Algorithm="http://www.w3.org/2000/09/xmldsig#sha1"/>
        <DigestValue>wYS5zg3uDg1Cd4OM4LRczBYqu4o=</DigestValue>
      </Reference>
      <Reference URI="/xl/worksheets/sheet3.xml?ContentType=application/vnd.openxmlformats-officedocument.spreadsheetml.worksheet+xml">
        <DigestMethod Algorithm="http://www.w3.org/2000/09/xmldsig#sha1"/>
        <DigestValue>MOAXwzgS2cCWiGS2WrXFmHW8BbY=</DigestValue>
      </Reference>
      <Reference URI="/xl/worksheets/sheet4.xml?ContentType=application/vnd.openxmlformats-officedocument.spreadsheetml.worksheet+xml">
        <DigestMethod Algorithm="http://www.w3.org/2000/09/xmldsig#sha1"/>
        <DigestValue>do9keCRuXR+DG0jC/iqUSZ1tc48=</DigestValue>
      </Reference>
      <Reference URI="/xl/worksheets/sheet5.xml?ContentType=application/vnd.openxmlformats-officedocument.spreadsheetml.worksheet+xml">
        <DigestMethod Algorithm="http://www.w3.org/2000/09/xmldsig#sha1"/>
        <DigestValue>EX6z+lK47qa0uHtpIDLYc9mjAq0=</DigestValue>
      </Reference>
      <Reference URI="/xl/worksheets/sheet6.xml?ContentType=application/vnd.openxmlformats-officedocument.spreadsheetml.worksheet+xml">
        <DigestMethod Algorithm="http://www.w3.org/2000/09/xmldsig#sha1"/>
        <DigestValue>Nx+QVtkXMtFrnhXTy5h9ZJOWFBY=</DigestValue>
      </Reference>
      <Reference URI="/xl/worksheets/sheet7.xml?ContentType=application/vnd.openxmlformats-officedocument.spreadsheetml.worksheet+xml">
        <DigestMethod Algorithm="http://www.w3.org/2000/09/xmldsig#sha1"/>
        <DigestValue>zISoIpFY4tzfB7P+TUHogyUo/TU=</DigestValue>
      </Reference>
      <Reference URI="/xl/worksheets/sheet8.xml?ContentType=application/vnd.openxmlformats-officedocument.spreadsheetml.worksheet+xml">
        <DigestMethod Algorithm="http://www.w3.org/2000/09/xmldsig#sha1"/>
        <DigestValue>gAgnYglK+ikExlOdHDteLNO3PRw=</DigestValue>
      </Reference>
      <Reference URI="/xl/worksheets/sheet9.xml?ContentType=application/vnd.openxmlformats-officedocument.spreadsheetml.worksheet+xml">
        <DigestMethod Algorithm="http://www.w3.org/2000/09/xmldsig#sha1"/>
        <DigestValue>szf9weq2iNreVVwVDDx2jDimSAU=</DigestValue>
      </Reference>
    </Manifest>
    <SignatureProperties>
      <SignatureProperty Id="idSignatureTime" Target="#idPackageSignature">
        <mdssi:SignatureTime>
          <mdssi:Format>YYYY-MM-DDThh:mm:ssTZD</mdssi:Format>
          <mdssi:Value>2022-04-05T17:23:51Z</mdssi:Value>
        </mdssi:SignatureTime>
      </SignatureProperty>
    </SignatureProperties>
  </Object>
  <Object Id="idOfficeObject">
    <SignatureProperties>
      <SignatureProperty Id="idOfficeV1Details" Target="#idPackageSignature">
        <SignatureInfoV1 xmlns="http://schemas.microsoft.com/office/2006/digsig">
          <SetupID>{8EF10FC7-639D-4B25-8231-4B56941F291E}</SetupID>
          <SignatureText>Guillermo Cespedes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k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yQAAAAQAAAD2AAAAEAAAAMkAAAAEAAAALgAAAA0AAAAhAPAAAAAAAAAAAAAAAIA/AAAAAAAAAAAAAIA/AAAAAAAAAAAAAAAAAAAAAAAAAAAAAAAAAAAAAAAAAAAlAAAADAAAAAAAAIAoAAAADAAAAAMAAABSAAAAcAEAAAMAAAD1////AAAAAAAAAAAAAAAAkAEAAAAAAAEAAAAAdABhAGgAbwBtAGEAAAAAAAAAAAAAAAAAAAAAAAAAAAAAAAAAAAAAAAAAAAAAAAAAAAAAAAAAAAAAAAAAAAAAAAAAAADQJMIEZNivAAYAAAB3Cib//////3waAAACAAAAAAAAAAEAAAABAAAI/////3waAAABJgEAAA3ABAAAAAB3Cib//////3waAADvAAAA/wMAAAAAAAAADcAEAAAAAHcKJv/Q068AqNfcAg4CEgAOAhIAAwEAAGzUrwBjWHx2AACvALBVfHaHWHx2CAAAAAgAAAAAAAAADgISAH0AAAGo19wCEIS6AwAAAAAAAAAAAAAAAAAAAAAAAAAAAAAAAAAAAAAAAAAAAAAAAAEAAAAAAAAA////5wA4jwMQOI8DAAAAANDUrwAQOI8DAAAAAP////+ZDgAAAAAAAODWrwBkdgAIAAAAACUAAAAMAAAAAwAAABgAAAAMAAAAAAAAAhIAAAAMAAAAAQAAAB4AAAAYAAAAyQAAAAQAAAD3AAAAEQAAAFQAAAB8AAAAygAAAAQAAAD1AAAAEAAAAAEAAAAAwMZBvoTGQcoAAAAEAAAACAAAAEwAAAAAAAAAAAAAAAAAAAD//////////1wAAAA1AC8ANAAvADIAMAAyADIABgAAAAQ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oJ1G9gUQEAAAAAAAAAgPTYCQDAfQkAAAAAErsGCwAAAAAAAAAAUwBpAGcAbgBhAHQAdQByAGUATABpAG4AZQAAACYhWVGGIFlRwKfYCeSSnlEAAAQAjGWvACxLXFEQGcIEsX5ZUUlLXFHrjiBxKGavAAEABAAAAAQAMaZYUQAA3AkAAAQAiGWvAD7/ZVEAwAcLAMndCChmrwAoZq8AAQAEAAAABAD4Za8AAAAAAP////+8Za8A+GWvAB0CZlEAAAcLsX5ZUScCZlGfjiBxKGavABAZwgSAkgcLAAAAADAAAAAMZq8AAAAAAHtVWFEAAAAAgATFAgAAAAAwqNgJZHYACAAAAAAlAAAADAAAAAQAAAAYAAAADAAAAAAAAAISAAAADAAAAAEAAAAWAAAADAAAAAgAAABUAAAAVAAAAAoAAAA3AAAAHgAAAFoAAAABAAAAAMDGQb6ExkEKAAAAWwAAAAEAAABMAAAABAAAAAkAAAA3AAAAIAAAAFsAAABQAAAAWAAAA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I8DBQAAABy3rwAKPAAAAQAAAAAAAACx4VlRADiPAxy3rwABAAAA9A0BGwEAAACMt68AHLevAJS3rwAgtq8Agl9YUVi8QFKUt68AZLevALfLWVFYvEBSMzNrMgCAAAABAAAAxstZUQAr8gRBoVhRC10gcZC3rwA6AgAAAAABG7i7QFK4u0BSRLavAOy7rwCwXD1SAAAAAEGhWFEGoVhRACvyBP/////bq1pRACvyBAAAAACQt68A9A0BGwAAhwhwEocIwggK/CYAAAA6AgAAtLavAAgY5HQgrex0CvwKAAwsTnaqV3V2wggK/PD////CCAr8JGexA5C3rw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ziAYAAAACAAAABgAAAAYAAAACAAAABQAAAAYAAABLAAAAEAAAAAAAAAAFAAAAJQAAAAwAAAANAACACgAAABAAAAAAAAAAAAAAAA4AAAAUAAAAAAAAABAAAAAU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TCBGTYrwAGAAAAdwom//////98GgAAAgAAAAAAAAABAAAAAQAACP////98GgAAASYBAAANwAQAAAAAdwom//////98GgAA7wAAAP8DAAAAAAAAAA3ABAAAAAB3Cib/0NOvAKjX3AIOAhIADgISAAMBAABs1K8AY1h8dgAArwCwVXx2h1h8dggAAAAIAAAAAAAAAA4CEgB9AAABqNfcAhCEugMAAAAAAAAAAAAAAAAAAAAAAAAAAAAAAAAAAAAAAAAAAAAAAAABAAAAAAAAAP///+cAOI8DEDiPAwAAAADQ1K8AEDiPAwAAAAD/////mQ4AAAAAAADg1q8AZHYACAAAAAAlAAAADAAAAAMAAAAYAAAADAAAAP8AAAISAAAADAAAAAEAAAAeAAAAGAAAACIAAAAEAAAAbAAAABEAAABUAAAAqAAAACMAAAAEAAAAagAAABAAAAABAAAAAMDGQb6Ex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oJ1G9gUQEAAAAAAAAAgPTYCQDAfQkAAAAAErsGCwAAAAAAAAAAUwBpAGcAbgBhAHQAdQByAGUATABpAG4AZQAAACYhWVGGIFlRwKfYCeSSnlEAAAQAjGWvACxLXFEQGcIEsX5ZUUlLXFHrjiBxKGavAAEABAAAAAQAMaZYUQAA3AkAAAQAiGWvAD7/ZVEAwAcLAMndCChmrwAoZq8AAQAEAAAABAD4Za8AAAAAAP////+8Za8A+GWvAB0CZlEAAAcLsX5ZUScCZlGfjiBxKGavABAZwgSAkgcLAAAAADAAAAAMZq8AAAAAAHtVWFEAAAAAgATFAgAAAAAwqNg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I8DBQAAABy3rwAKPAAAAQAAAAAAAACx4VlRADiPAxy3rwABAAAA9A0BGwEAAACMt68AHLevAJS3rwAgtq8Agl9YUVi8QFKUt68AZLevALfLWVFYvEBSMzNrMgCAAAABAAAAxstZUQAr8gRBoVhRC10gcZC3rwA6AgAAAAABG7i7QFK4u0BSRLavAOy7rwCwXD1SAAAAAEGhWFEGoVhRACvyBP/////bq1pRACvyBAAAAACQt68A9A0BGwAAhwhwEocIwggK/CYAAAA6AgAAtLavAAgY5HQgrex0CvwKAAwsTnaqV3V2wggK/PD////CCAr8JGexA5C3rw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yGgYAAAACAAAABgAAAAYAAAACAAAABQAAAAYAAABLAAAAEAAAAAAAAAAFAAAAJQAAAAwAAAANAACACgAAABAAAAAAAAAAAA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LA4XDRrMyasCtoLTN9Gc0wJEiZOla6/ZaasplNdIj8s=</DigestValue>
    </Reference>
    <Reference Type="http://www.w3.org/2000/09/xmldsig#Object" URI="#idOfficeObject">
      <DigestMethod Algorithm="http://www.w3.org/2001/04/xmlenc#sha256"/>
      <DigestValue>zy2GK/7CMiOEX5V6POszlNUoPVq4m3gpr8yH1ok3efY=</DigestValue>
    </Reference>
    <Reference Type="http://uri.etsi.org/01903#SignedProperties" URI="#idSignedProperties">
      <Transforms>
        <Transform Algorithm="http://www.w3.org/TR/2001/REC-xml-c14n-20010315"/>
      </Transforms>
      <DigestMethod Algorithm="http://www.w3.org/2001/04/xmlenc#sha256"/>
      <DigestValue>3QYXiWeNxYIu2QxeljJNLTuJQvEcMVJRUaPxUMD/tpo=</DigestValue>
    </Reference>
    <Reference Type="http://www.w3.org/2000/09/xmldsig#Object" URI="#idValidSigLnImg">
      <DigestMethod Algorithm="http://www.w3.org/2001/04/xmlenc#sha256"/>
      <DigestValue>cvwXkD8aMWHrY63vhmXj7qcpwJT2hk+XRnwQoGLvlGw=</DigestValue>
    </Reference>
    <Reference Type="http://www.w3.org/2000/09/xmldsig#Object" URI="#idInvalidSigLnImg">
      <DigestMethod Algorithm="http://www.w3.org/2001/04/xmlenc#sha256"/>
      <DigestValue>H79gcPgEZMqx+kBZ0byQFT8Igv00XdbfjavNin5uWqQ=</DigestValue>
    </Reference>
  </SignedInfo>
  <SignatureValue>JRuyo8J023WNoCTLB6lp+F93J3T3sp+J8Kq63WjX+JhLzlwvk2d8S5O8zLK51L929sCt+lu6kxxk
a9T/IgJ5HmNS4UQ0LCrqTIC/59Ltv40I4hSPWziNZC3WrkLpOUWleWZKXXiheVnQvFsgvmLzj19Z
U5coH3cULZhYJ1HsjZe0olnJwJxRQdx0y0PrS/x4SWTnkt9BWzfok2jORa7gU+0aIGp+u7xyWgjQ
U4XNYNdSEvnVUQetSSlQDzA2jJtCN568DoARzu84hQfCAR+T1YHYUJgCxNi2kCoVG94X1e5yPXVM
qnGMlivM7w0fu79omCcOv6QYHTeMVKczwUy4eg==</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UDJ4bo+h65YhiUDSkwyxHlugEDgpYm6wYEq6gpDVHVM=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9Lkboy3fBO2kzGcY9bRcAsdcSXTKN60scr1hS6TYGdg=</DigestValue>
      </Reference>
      <Reference URI="/xl/drawings/drawing3.xml?ContentType=application/vnd.openxmlformats-officedocument.drawing+xml">
        <DigestMethod Algorithm="http://www.w3.org/2001/04/xmlenc#sha256"/>
        <DigestValue>nMx64LxmP/jWEi6A56soDIYryf5633ZJP/vDJRRKmTI=</DigestValue>
      </Reference>
      <Reference URI="/xl/drawings/drawing4.xml?ContentType=application/vnd.openxmlformats-officedocument.drawing+xml">
        <DigestMethod Algorithm="http://www.w3.org/2001/04/xmlenc#sha256"/>
        <DigestValue>mV516NQJy8SBnJ8YeZju4qlVlpdqXNrGBVudO1AGAuI=</DigestValue>
      </Reference>
      <Reference URI="/xl/drawings/drawing5.xml?ContentType=application/vnd.openxmlformats-officedocument.drawing+xml">
        <DigestMethod Algorithm="http://www.w3.org/2001/04/xmlenc#sha256"/>
        <DigestValue>1ximfI05tlMJjQhDJpjDmv2HmJ9LTJfD1GYt1iodNUg=</DigestValue>
      </Reference>
      <Reference URI="/xl/drawings/drawing6.xml?ContentType=application/vnd.openxmlformats-officedocument.drawing+xml">
        <DigestMethod Algorithm="http://www.w3.org/2001/04/xmlenc#sha256"/>
        <DigestValue>tPAzHmFf3gDpWH36IkhIknpy8pOfaqpqT0qWRe43lfc=</DigestValue>
      </Reference>
      <Reference URI="/xl/drawings/drawing7.xml?ContentType=application/vnd.openxmlformats-officedocument.drawing+xml">
        <DigestMethod Algorithm="http://www.w3.org/2001/04/xmlenc#sha256"/>
        <DigestValue>eJM4/VXu2TAER2bzregcxT/3YGy0oRvWdAWpGuoKc5I=</DigestValue>
      </Reference>
      <Reference URI="/xl/drawings/vmlDrawing1.vml?ContentType=application/vnd.openxmlformats-officedocument.vmlDrawing">
        <DigestMethod Algorithm="http://www.w3.org/2001/04/xmlenc#sha256"/>
        <DigestValue>FxYnKCP6alr4M2cLNvJIqxi7N8lkVczTwxcAGgWOxbo=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gFQYYAKy0m9q6h5Ucj1KCwrRjZQkX03OZ8Wt//J/mgI=</DigestValue>
      </Reference>
      <Reference URI="/xl/media/image3.emf?ContentType=image/x-emf">
        <DigestMethod Algorithm="http://www.w3.org/2001/04/xmlenc#sha256"/>
        <DigestValue>BcBqsHN6lyL+DfmuEcsbSYtTc0gPaFPYpx38lRgTGJ8=</DigestValue>
      </Reference>
      <Reference URI="/xl/media/image4.emf?ContentType=image/x-emf">
        <DigestMethod Algorithm="http://www.w3.org/2001/04/xmlenc#sha256"/>
        <DigestValue>0w7Dpr1mC7VR4zFX0GG49WRY9OOU+SNaL5nWOA3shxg=</DigestValue>
      </Reference>
      <Reference URI="/xl/media/image5.emf?ContentType=image/x-emf">
        <DigestMethod Algorithm="http://www.w3.org/2001/04/xmlenc#sha256"/>
        <DigestValue>VocAECTQvm9Xzf0XhQcc+q393FtvgyiQ3m5adN/grKc=</DigestValue>
      </Reference>
      <Reference URI="/xl/media/image6.emf?ContentType=image/x-emf">
        <DigestMethod Algorithm="http://www.w3.org/2001/04/xmlenc#sha256"/>
        <DigestValue>6a1Kpvo++PZWjhOQzC2hFOTWV1zZcbc5G/OwIqSIuyE=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qVZqZMlSb9eBjkUv2GgUVGrc2Ai0SwDAAJNjVG7l3nA=</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82lw6sm57LAZKDcAOrer8Dq0JuSR9K7a6PanFoORimg=</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qVZqZMlSb9eBjkUv2GgUVGrc2Ai0SwDAAJNjVG7l3nA=</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OGD3iF2+l78gTInlDCWFPycZVuHBpUE02raJ/Wr5XCI=</DigestValue>
      </Reference>
      <Reference URI="/xl/printerSettings/printerSettings31.bin?ContentType=application/vnd.openxmlformats-officedocument.spreadsheetml.printerSettings">
        <DigestMethod Algorithm="http://www.w3.org/2001/04/xmlenc#sha256"/>
        <DigestValue>jWWxhhVa7vazfmDSyEWBQI1jl9gXdOteC4C/xm0muHY=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8ULINyTSns7e3+F/twyhXb2p4OEI5M6paxloUp/0tKM=</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NDWrMie8USMeuK4vnTyKRn1lK1b17bBTSTUo7MI+mLs=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uEytLUZB2XUIlp4S1X1OrZfSDIJ97PEGHsjzk1VUV2A=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YGeR1PdZtAbPP8CvTSuNFXuUYCNj27LCdlbLT+3IAGU=</DigestValue>
      </Reference>
      <Reference URI="/xl/styles.xml?ContentType=application/vnd.openxmlformats-officedocument.spreadsheetml.styles+xml">
        <DigestMethod Algorithm="http://www.w3.org/2001/04/xmlenc#sha256"/>
        <DigestValue>l95v0bCpcQKC8yrCJEyw/pwspr3EBH6tjXFVkKrJv7c=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8RSHBixMNxy/QeiY8ANEGIVd8NzsVtO3ZHBIqOpXIWc=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j8GrtaUFh/RJ21vzP6635sRI/RoEjBbGw9UWclnqjgY=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dClV1+f4uEWhOtqoMQj+tjGmlky55qPF0AD4glGi/wY=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d2/jSNhhc2kMegPfaqoFmwsoW+qxxk17+AtUF30un7k=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lGMKoS8YG5Q6MwuvmmpQSuVw1dbPfn0TJGHdb/ohYDE=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z6dsIBTfhrcN3ORyYbz9muIpCh51aPJ8Y/C93npcSIM=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OoMYxPXnntlWByc5WU6xvVP2IAKDt8DLck4HCRULpso=</DigestValue>
      </Reference>
      <Reference URI="/xl/worksheets/sheet1.xml?ContentType=application/vnd.openxmlformats-officedocument.spreadsheetml.worksheet+xml">
        <DigestMethod Algorithm="http://www.w3.org/2001/04/xmlenc#sha256"/>
        <DigestValue>+rcWfbhSnqV8lV4jCeKJ1Y/ilv24cMXADMGYowzSV1s=</DigestValue>
      </Reference>
      <Reference URI="/xl/worksheets/sheet10.xml?ContentType=application/vnd.openxmlformats-officedocument.spreadsheetml.worksheet+xml">
        <DigestMethod Algorithm="http://www.w3.org/2001/04/xmlenc#sha256"/>
        <DigestValue>HrhYUO7oYVM59hEn+aKvTfcMaNjg/bpkTQ8g2XzAuvA=</DigestValue>
      </Reference>
      <Reference URI="/xl/worksheets/sheet11.xml?ContentType=application/vnd.openxmlformats-officedocument.spreadsheetml.worksheet+xml">
        <DigestMethod Algorithm="http://www.w3.org/2001/04/xmlenc#sha256"/>
        <DigestValue>bokG3Q5mcSN5Ph6PeRKz00TXTIjteBbX0vgaQYCim88=</DigestValue>
      </Reference>
      <Reference URI="/xl/worksheets/sheet2.xml?ContentType=application/vnd.openxmlformats-officedocument.spreadsheetml.worksheet+xml">
        <DigestMethod Algorithm="http://www.w3.org/2001/04/xmlenc#sha256"/>
        <DigestValue>KUlQmdYJjsaqCWBC5L38EPCtpl4nu6staUryCkm42MY=</DigestValue>
      </Reference>
      <Reference URI="/xl/worksheets/sheet3.xml?ContentType=application/vnd.openxmlformats-officedocument.spreadsheetml.worksheet+xml">
        <DigestMethod Algorithm="http://www.w3.org/2001/04/xmlenc#sha256"/>
        <DigestValue>6I0EM6YFnjannEXAtyrmcgEecWqpRkLTyllKT0jRlns=</DigestValue>
      </Reference>
      <Reference URI="/xl/worksheets/sheet4.xml?ContentType=application/vnd.openxmlformats-officedocument.spreadsheetml.worksheet+xml">
        <DigestMethod Algorithm="http://www.w3.org/2001/04/xmlenc#sha256"/>
        <DigestValue>6cq6QenZzRk8NdYHyX6KX2JHQFS8QiEgjHLV96GZimo=</DigestValue>
      </Reference>
      <Reference URI="/xl/worksheets/sheet5.xml?ContentType=application/vnd.openxmlformats-officedocument.spreadsheetml.worksheet+xml">
        <DigestMethod Algorithm="http://www.w3.org/2001/04/xmlenc#sha256"/>
        <DigestValue>CACHttMux6oIXfCjC+H7nWUvrW8gvbeSwh0lL2YGd6U=</DigestValue>
      </Reference>
      <Reference URI="/xl/worksheets/sheet6.xml?ContentType=application/vnd.openxmlformats-officedocument.spreadsheetml.worksheet+xml">
        <DigestMethod Algorithm="http://www.w3.org/2001/04/xmlenc#sha256"/>
        <DigestValue>8/sGusR82t0l+LJ1CuMivrCYIkx4rpaeKwycjXrTQgI=</DigestValue>
      </Reference>
      <Reference URI="/xl/worksheets/sheet7.xml?ContentType=application/vnd.openxmlformats-officedocument.spreadsheetml.worksheet+xml">
        <DigestMethod Algorithm="http://www.w3.org/2001/04/xmlenc#sha256"/>
        <DigestValue>Mieo7JhRUr76JVJFQaqJrjUNjd1ztBIG1Gk+WsLQS0o=</DigestValue>
      </Reference>
      <Reference URI="/xl/worksheets/sheet8.xml?ContentType=application/vnd.openxmlformats-officedocument.spreadsheetml.worksheet+xml">
        <DigestMethod Algorithm="http://www.w3.org/2001/04/xmlenc#sha256"/>
        <DigestValue>WsG9LIgIx6au/6/NFgHsFOQGyTeO6uLEoEC/bZWTYjQ=</DigestValue>
      </Reference>
      <Reference URI="/xl/worksheets/sheet9.xml?ContentType=application/vnd.openxmlformats-officedocument.spreadsheetml.worksheet+xml">
        <DigestMethod Algorithm="http://www.w3.org/2001/04/xmlenc#sha256"/>
        <DigestValue>ej+NeH0m2jKmoZxbIz1TOpdtwQ1OYwsdlZrE5g/9X04=</DigestValue>
      </Reference>
    </Manifest>
    <SignatureProperties>
      <SignatureProperty Id="idSignatureTime" Target="#idPackageSignature">
        <mdssi:SignatureTime xmlns:mdssi="http://schemas.openxmlformats.org/package/2006/digital-signature">
          <mdssi:Format>YYYY-MM-DDThh:mm:ssTZD</mdssi:Format>
          <mdssi:Value>2022-04-05T21:31:55Z</mdssi:Value>
        </mdssi:SignatureTime>
      </SignatureProperty>
    </SignatureProperties>
  </Object>
  <Object Id="idOfficeObject">
    <SignatureProperties>
      <SignatureProperty Id="idOfficeV1Details" Target="#idPackageSignature">
        <SignatureInfoV1 xmlns="http://schemas.microsoft.com/office/2006/digsig">
          <SetupID>{236C670F-B24B-4D61-B814-6DD4922113CB}</SetupID>
          <SignatureText>Firmado al solo efecto de identificación con el informe de fecha 05/04/2022</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2022-04-05T21:31:55Z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BBw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AAAAAASAAAADAAAAAEAAAAeAAAAGAAAAMkAAAAEAAAA9wAAABEAAAAlAAAADAAAAAEAAABUAAAAfAAAAMoAAAAEAAAA9QAAABAAAAABAAAAYfe0QQBAtUHKAAAABAAAAAgAAABMAAAAAAAAAAAAAAAAAAAA//////////9cAAAANQAvADQ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6NjfRrIAAAAAlKm+DREAAIiuemD9fwAAAAAAAAAAAAB4YvsJ/X8AAADa30ayAAAA//////////8AAAAAAAAAAAAAAAAAAAAA3h4E66OCAABo2t9GsgAAAAIAAAAAAAAAUA/RbHoCAACQeg1regIAAJDb30YAAAAA0IsNa3oCAAAHAAAAAAAAAAAAAAAAAAAAzNrfRrIAAAAJ299GsgAAAIG2U2D9fwAADwAAAAAAAABg2t9GAAAAAGDa30ayAAAAALCdAP1/AACQeg1regIAAMugV2D9fwAAcNrfRrIAAAAJ299Gs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FSM//x/AAD4/Zb//H8AAPj9lv/8fwAAiK56YP1/AAAAAAAAAAAAAGE23kayAAAAAAAAAAAAAACYhxj//H8AAAAAAAAAAAAAAAAAAAAAAACu/QXro4IAANi5If/8fwAA2DveRrIAAADg////AAAAAJB6DWt6AgAAWDjeRgAAAAAAAAAAAAAAAAYAAAAAAAAAAAAAAAAAAAB8N95GsgAAALk33kayAAAAgbZTYP1/AAAo9Tl4egIAAAAAAAAAAAAAKPU5eHoCAAAy2RD//H8AAJB6DWt6AgAAy6BXYP1/AAAgN95GsgAAALk33kayAAAAAAAAAAAAAAAAAAAAZHYACAAAAAAlAAAADAAAAAMAAAAYAAAADAAAAAAAAAA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MEDQpov//H8AAAAAAAD/////AAEBAAAAgD+Irnpg/X8AAAAAAAAAAAAAgNmAd3oCAADgP95GsgAAANCmi//8fwAAAAAAAAAAAAAAAAAAAAAAAN79BeujggAAAAAAAP////8AAAAAAAEAAPD///8AAAAAkHoNa3oCAACoON5GAAAAAAAAAAAAAAAACQAAAAAAAAAAAAAAAAAAAMw33kayAAAACTjeRrIAAACBtlNg/X8AACj3p2x6AgAAAAAAAAAAAAAo96dsegIAAAAAAAAAAAAAkHoNa3oCAADLoFdg/X8AAHA33kayAAAACTjeRrIAAAAAAAAAAAAAANCZOHBkdgAIAAAAACUAAAAMAAAABAAAABgAAAAMAAAAAAAAABIAAAAMAAAAAQAAAB4AAAAYAAAAKQAAADMAAADzAAAASAAAACUAAAAMAAAABAAAAFQAAAAIAQAAKgAAADMAAADxAAAARwAAAAEAAABh97RBAEC1QSoAAAAzAAAAHwAAAEwAAAAAAAAAAAAAAAAAAAD//////////4wAAABGAGkAcgBtAGEAZABvACAAYQBsACAAcwBvAGwAbwAgAGUAZgBlAGMAdABvACAAZABlACAAaQBkAC4ALgAuAAAACAAAAAQAAAAGAAAADgAAAAgAAAAJAAAACQAAAAQAAAAIAAAABAAAAAQAAAAHAAAACQAAAAQAAAAJAAAABAAAAAgAAAAFAAAACAAAAAcAAAAFAAAACQAAAAQAAAAJAAAACAAAAAQ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MAAAACgAAAGAAAAB5AAAAbAAAAAEAAABh97RBAEC1QQoAAABgAAAAFQAAAEwAAAAAAAAAAAAAAAAAAAD//////////3gAAABEAGUAbABvAGkAdAB0AGUAIABQAGEAcgBhAGcAdQBhAHkAIABTAFIATAB1ZQgAAAAGAAAAAwAAAAcAAAADAAAABAAAAAQAAAAGAAAAAwAAAAYAAAAGAAAABAAAAAYAAAAHAAAABwAAAAYAAAAFAAAAAwAAAAYAAAAHAAAABQAAAEsAAABAAAAAMAAAAAUAAAAgAAAAAQAAAAEAAAAQAAAAAAAAAAAAAAAAAQAAgAAAAAAAAAAAAAAAAAEAAIAAAAAlAAAADAAAAAIAAAAnAAAAGAAAAAUAAAAAAAAA////AAAAAAAlAAAADAAAAAUAAABMAAAAZAAAAAkAAABwAAAAxAAAAHwAAAAJAAAAcAAAALwAAAANAAAAIQDwAAAAAAAAAAAAAACAPwAAAAAAAAAAAACAPwAAAAAAAAAAAAAAAAAAAAAAAAAAAAAAAAAAAAAAAAAAJQAAAAwAAAAAAACAKAAAAAwAAAAFAAAAJQAAAAwAAAABAAAAGAAAAAwAAAAAAAAAEgAAAAwAAAABAAAAFgAAAAwAAAAAAAAAVAAAAAgBAAAKAAAAcAAAAMMAAAB8AAAAAQAAAGH3tEEAQLVBCgAAAHAAAAAfAAAATAAAAAQAAAAJAAAAcAAAAMUAAAB9AAAAjAAAAFMAaQBnAG4AZQBkACAAYgB5ADoAIABFAEQARwBBAFIAIABEAEEAUgBJAE8AIABNAEEAUgBUAEkATgBFAFoAAAAGAAAAAwAAAAcAAAAHAAAABgAAAAcAAAADAAAABwAAAAUAAAADAAAAAwAAAAYAAAAIAAAACAAAAAcAAAAHAAAAAwAAAAgAAAAHAAAABwAAAAMAAAAJAAAAAwAAAAoAAAAHAAAABwAAAAYAAAADAAAACAAAAAYAAAAGAAAAFgAAAAwAAAAAAAAAJQAAAAwAAAACAAAADgAAABQAAAAAAAAAEAAAABQAAAA=</Object>
  <Object Id="idInvalidSigLnImg">AQAAAGwAAAAAAAAAAAAAAP8AAAB/AAAAAAAAAAAAAACfFgAAVAsAACBFTUYAAAEAi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P8AAAASAAAADAAAAAEAAAAeAAAAGAAAACIAAAAEAAAAegAAABEAAAAlAAAADAAAAAEAAABUAAAAtAAAACMAAAAEAAAAeAAAABAAAAABAAAAYfe0QQBAt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QAAAAAAAADo2N9GsgAAAACUqb4NEQAAiK56YP1/AAAAAAAAAAAAAHhi+wn9fwAAANrfRrIAAAD//////////wAAAAAAAAAAAAAAAAAAAADeHgTro4IAAGja30ayAAAAAgAAAAAAAABQD9FsegIAAJB6DWt6AgAAkNvfRgAAAADQiw1regIAAAcAAAAAAAAAAAAAAAAAAADM2t9GsgAAAAnb30ayAAAAgbZTYP1/AAAPAAAAAAAAAGDa30YAAAAAYNrfRrIAAAAAsJ0A/X8AAJB6DWt6AgAAy6BXYP1/AABw2t9GsgAAAAnb30a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VIz//H8AAPj9lv/8fwAA+P2W//x/AACIrnpg/X8AAAAAAAAAAAAAYTbeRrIAAAAAAAAAAAAAAJiHGP/8fwAAAAAAAAAAAAAAAAAAAAAAAK79BeujggAA2Lkh//x/AADYO95GsgAAAOD///8AAAAAkHoNa3oCAABYON5GAAAAAAAAAAAAAAAABgAAAAAAAAAAAAAAAAAAAHw33kayAAAAuTfeRrIAAACBtlNg/X8AACj1OXh6AgAAAAAAAAAAAAAo9Tl4egIAADLZEP/8fwAAkHoNa3oCAADLoFdg/X8AACA33kayAAAAuTfeRrI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wQNCmi//8fwAAAAAAAP////8AAQEAAACAP4iuemD9fwAAAAAAAAAAAACA2YB3egIAAOA/3kayAAAA0KaL//x/AAAAAAAAAAAAAAAAAAAAAAAA3v0F66OCAAAAAAAA/////wAAAAAAAQAA8P///wAAAACQeg1regIAAKg43kYAAAAAAAAAAAAAAAAJAAAAAAAAAAAAAAAAAAAAzDfeRrIAAAAJON5GsgAAAIG2U2D9fwAAKPenbHoCAAAAAAAAAAAAACj3p2x6AgAAAAAAAAAAAACQeg1regIAAMugV2D9fwAAcDfeRrIAAAAJON5GsgAAAAAAAAAAAAAA0Jk4cGR2AAgAAAAAJQAAAAwAAAAEAAAAGAAAAAwAAAAAAAAAEgAAAAwAAAABAAAAHgAAABgAAAApAAAAMwAAAPMAAABIAAAAJQAAAAwAAAAEAAAAVAAAAAgBAAAqAAAAMwAAAPEAAABHAAAAAQAAAGH3tEEAQLVBKgAAADMAAAAfAAAATAAAAAAAAAAAAAAAAAAAAP//////////jAAAAEYAaQByAG0AYQBkAG8AIABhAGwAIABzAG8AbABvACAAZQBmAGUAYwB0AG8AIABkAGUAIABpAGQALgAuAC4AAAAIAAAABAAAAAYAAAAOAAAACAAAAAkAAAAJAAAABAAAAAgAAAAEAAAABAAAAAcAAAAJAAAABAAAAAkAAAAEAAAACAAAAAUAAAAIAAAABwAAAAUAAAAJAAAABAAAAAkAAAAIAAAABA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cAAABcAAAAAQAAAGH3tEEAQLVBCgAAAFAAAAAOAAAATAAAAAAAAAAAAAAAAAAAAP//////////aAAAAEUAZABnAGEAcgAgAE0AYQByAHQAaQBuAGUAegAGAAAABwAAAAcAAAAGAAAABAAAAAMAAAAKAAAABgAAAAQAAAAE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wAAAAKAAAAYAAAAHkAAABsAAAAAQAAAGH3tEEAQLVBCgAAAGAAAAAVAAAATAAAAAAAAAAAAAAAAAAAAP//////////eAAAAEQAZQBsAG8AaQB0AHQAZQAgAFAAYQByAGEAZwB1AGEAeQAgAFMAUgBMAAAACAAAAAYAAAADAAAABwAAAAMAAAAEAAAABAAAAAYAAAADAAAABgAAAAYAAAAEAAAABgAAAAcAAAAHAAAABgAAAAUAAAADAAAABgAAAAcAAAAFAAAASwAAAEAAAAAwAAAABQAAACAAAAABAAAAAQAAABAAAAAAAAAAAAAAAAABAACAAAAAAAAAAAAAAAAAAQAAgAAAACUAAAAMAAAAAgAAACcAAAAYAAAABQAAAAAAAAD///8AAAAAACUAAAAMAAAABQAAAEwAAABkAAAACQAAAHAAAADEAAAAfAAAAAkAAABwAAAAvAAAAA0AAAAhAPAAAAAAAAAAAAAAAIA/AAAAAAAAAAAAAIA/AAAAAAAAAAAAAAAAAAAAAAAAAAAAAAAAAAAAAAAAAAAlAAAADAAAAAAAAIAoAAAADAAAAAUAAAAlAAAADAAAAAEAAAAYAAAADAAAAAAAAAASAAAADAAAAAEAAAAWAAAADAAAAAAAAABUAAAACAEAAAoAAABwAAAAwwAAAHwAAAABAAAAYfe0QQBAtUEKAAAAcAAAAB8AAABMAAAABAAAAAkAAABwAAAAxQAAAH0AAACMAAAAUwBpAGcAbgBlAGQAIABiAHkAOgAgAEUARABHAEEAUgAgAEQAQQBSAEkATwAgAE0AQQBSAFQASQBOAEUAWgB6QwYAAAADAAAABwAAAAcAAAAGAAAABwAAAAMAAAAHAAAABQAAAAMAAAADAAAABgAAAAgAAAAIAAAABwAAAAcAAAADAAAACAAAAAcAAAAHAAAAAw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BG 2020</vt:lpstr>
      <vt:lpstr>Índice</vt:lpstr>
      <vt:lpstr>Activo Neto</vt:lpstr>
      <vt:lpstr>Clasificación</vt:lpstr>
      <vt:lpstr>Estado de Ingresos y Egresos</vt:lpstr>
      <vt:lpstr>Variación del Activo Neto</vt:lpstr>
      <vt:lpstr>Flujos de Efectivo</vt:lpstr>
      <vt:lpstr>Nota 1 a Nota 3.5</vt:lpstr>
      <vt:lpstr>Nota 3.6 a Nota 8</vt:lpstr>
      <vt:lpstr>BG 2021</vt:lpstr>
      <vt:lpstr>CA EF</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2022-04-05T14:32:25Z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